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30FD5EEF-ACBB-420B-8937-2A08E60603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26" sheetId="1" r:id="rId1"/>
  </sheets>
  <calcPr calcId="191029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2" i="1" l="1"/>
  <c r="J67" i="1"/>
  <c r="L67" i="1"/>
  <c r="N67" i="1"/>
  <c r="P67" i="1"/>
  <c r="R67" i="1"/>
  <c r="J68" i="1"/>
  <c r="J69" i="1"/>
  <c r="J70" i="1"/>
  <c r="J71" i="1"/>
  <c r="J54" i="1"/>
  <c r="J73" i="1"/>
  <c r="J74" i="1"/>
  <c r="J76" i="1"/>
  <c r="J79" i="1"/>
  <c r="J80" i="1"/>
  <c r="J81" i="1"/>
  <c r="J82" i="1"/>
  <c r="J83" i="1"/>
  <c r="J46" i="1"/>
  <c r="J47" i="1"/>
  <c r="J48" i="1"/>
  <c r="J51" i="1"/>
  <c r="J52" i="1"/>
  <c r="J53" i="1"/>
  <c r="J55" i="1"/>
  <c r="J56" i="1"/>
  <c r="J57" i="1"/>
  <c r="J58" i="1"/>
  <c r="J60" i="1"/>
  <c r="J84" i="1"/>
  <c r="J86" i="1"/>
  <c r="J89" i="1"/>
  <c r="J90" i="1"/>
  <c r="K67" i="1"/>
  <c r="L68" i="1"/>
  <c r="L69" i="1"/>
  <c r="L70" i="1"/>
  <c r="L71" i="1"/>
  <c r="L72" i="1"/>
  <c r="L54" i="1"/>
  <c r="L73" i="1"/>
  <c r="L74" i="1"/>
  <c r="L76" i="1"/>
  <c r="K83" i="1"/>
  <c r="L81" i="1"/>
  <c r="L83" i="1"/>
  <c r="L53" i="1"/>
  <c r="L51" i="1"/>
  <c r="L52" i="1"/>
  <c r="L55" i="1"/>
  <c r="L56" i="1"/>
  <c r="L57" i="1"/>
  <c r="L58" i="1"/>
  <c r="L46" i="1"/>
  <c r="L47" i="1"/>
  <c r="L48" i="1"/>
  <c r="L60" i="1"/>
  <c r="K46" i="1"/>
  <c r="K47" i="1"/>
  <c r="K48" i="1"/>
  <c r="K51" i="1"/>
  <c r="K52" i="1"/>
  <c r="K53" i="1"/>
  <c r="K54" i="1"/>
  <c r="K55" i="1"/>
  <c r="K56" i="1"/>
  <c r="K57" i="1"/>
  <c r="K58" i="1"/>
  <c r="K60" i="1"/>
  <c r="K84" i="1"/>
  <c r="L84" i="1"/>
  <c r="L79" i="1"/>
  <c r="L80" i="1"/>
  <c r="L82" i="1"/>
  <c r="L86" i="1"/>
  <c r="L89" i="1"/>
  <c r="L90" i="1"/>
  <c r="M67" i="1"/>
  <c r="N68" i="1"/>
  <c r="N69" i="1"/>
  <c r="N70" i="1"/>
  <c r="N71" i="1"/>
  <c r="N72" i="1"/>
  <c r="N54" i="1"/>
  <c r="N73" i="1"/>
  <c r="N74" i="1"/>
  <c r="N76" i="1"/>
  <c r="M83" i="1"/>
  <c r="N81" i="1"/>
  <c r="N83" i="1"/>
  <c r="M53" i="1"/>
  <c r="M51" i="1"/>
  <c r="M52" i="1"/>
  <c r="M54" i="1"/>
  <c r="M55" i="1"/>
  <c r="M56" i="1"/>
  <c r="M57" i="1"/>
  <c r="M58" i="1"/>
  <c r="M46" i="1"/>
  <c r="M47" i="1"/>
  <c r="M48" i="1"/>
  <c r="M60" i="1"/>
  <c r="M84" i="1"/>
  <c r="N53" i="1"/>
  <c r="N51" i="1"/>
  <c r="N52" i="1"/>
  <c r="N55" i="1"/>
  <c r="N56" i="1"/>
  <c r="N57" i="1"/>
  <c r="N58" i="1"/>
  <c r="N46" i="1"/>
  <c r="N47" i="1"/>
  <c r="N48" i="1"/>
  <c r="N60" i="1"/>
  <c r="N84" i="1"/>
  <c r="N79" i="1"/>
  <c r="N80" i="1"/>
  <c r="N82" i="1"/>
  <c r="N86" i="1"/>
  <c r="N89" i="1"/>
  <c r="N90" i="1"/>
  <c r="O67" i="1"/>
  <c r="P68" i="1"/>
  <c r="P69" i="1"/>
  <c r="P70" i="1"/>
  <c r="P71" i="1"/>
  <c r="P72" i="1"/>
  <c r="P54" i="1"/>
  <c r="P73" i="1"/>
  <c r="P74" i="1"/>
  <c r="P76" i="1"/>
  <c r="O83" i="1"/>
  <c r="P81" i="1"/>
  <c r="P83" i="1"/>
  <c r="O53" i="1"/>
  <c r="O51" i="1"/>
  <c r="O52" i="1"/>
  <c r="O54" i="1"/>
  <c r="O55" i="1"/>
  <c r="O56" i="1"/>
  <c r="O57" i="1"/>
  <c r="O58" i="1"/>
  <c r="O46" i="1"/>
  <c r="O47" i="1"/>
  <c r="O48" i="1"/>
  <c r="O60" i="1"/>
  <c r="O84" i="1"/>
  <c r="P53" i="1"/>
  <c r="P51" i="1"/>
  <c r="P52" i="1"/>
  <c r="P55" i="1"/>
  <c r="P56" i="1"/>
  <c r="P57" i="1"/>
  <c r="P58" i="1"/>
  <c r="P46" i="1"/>
  <c r="P47" i="1"/>
  <c r="P48" i="1"/>
  <c r="P60" i="1"/>
  <c r="P84" i="1"/>
  <c r="P79" i="1"/>
  <c r="P80" i="1"/>
  <c r="P82" i="1"/>
  <c r="P86" i="1"/>
  <c r="P89" i="1"/>
  <c r="P90" i="1"/>
  <c r="Q67" i="1"/>
  <c r="R68" i="1"/>
  <c r="R69" i="1"/>
  <c r="R70" i="1"/>
  <c r="R71" i="1"/>
  <c r="R72" i="1"/>
  <c r="R54" i="1"/>
  <c r="R73" i="1"/>
  <c r="R74" i="1"/>
  <c r="R76" i="1"/>
  <c r="Q83" i="1"/>
  <c r="R81" i="1"/>
  <c r="R83" i="1"/>
  <c r="Q53" i="1"/>
  <c r="Q51" i="1"/>
  <c r="Q52" i="1"/>
  <c r="Q54" i="1"/>
  <c r="Q55" i="1"/>
  <c r="Q56" i="1"/>
  <c r="Q57" i="1"/>
  <c r="Q58" i="1"/>
  <c r="Q46" i="1"/>
  <c r="Q47" i="1"/>
  <c r="Q48" i="1"/>
  <c r="Q60" i="1"/>
  <c r="Q84" i="1"/>
  <c r="R53" i="1"/>
  <c r="R51" i="1"/>
  <c r="R52" i="1"/>
  <c r="R55" i="1"/>
  <c r="R56" i="1"/>
  <c r="R57" i="1"/>
  <c r="R58" i="1"/>
  <c r="R46" i="1"/>
  <c r="R47" i="1"/>
  <c r="R48" i="1"/>
  <c r="R60" i="1"/>
  <c r="R84" i="1"/>
  <c r="R79" i="1"/>
  <c r="R80" i="1"/>
  <c r="R82" i="1"/>
  <c r="R86" i="1"/>
  <c r="R89" i="1"/>
  <c r="K92" i="1"/>
  <c r="K68" i="1"/>
  <c r="K69" i="1"/>
  <c r="K70" i="1"/>
  <c r="K72" i="1"/>
  <c r="K73" i="1"/>
  <c r="K74" i="1"/>
  <c r="Q81" i="1"/>
  <c r="O81" i="1"/>
  <c r="M81" i="1"/>
  <c r="L112" i="1"/>
  <c r="M80" i="1"/>
  <c r="K80" i="1"/>
  <c r="J104" i="1"/>
  <c r="S81" i="1"/>
  <c r="K81" i="1"/>
  <c r="J112" i="1"/>
  <c r="S80" i="1"/>
  <c r="Q80" i="1"/>
  <c r="S79" i="1"/>
  <c r="Q79" i="1"/>
  <c r="S70" i="1"/>
  <c r="Q70" i="1"/>
  <c r="O70" i="1"/>
  <c r="M102" i="1"/>
  <c r="S69" i="1"/>
  <c r="Q69" i="1"/>
  <c r="N101" i="1"/>
  <c r="S68" i="1"/>
  <c r="Q68" i="1"/>
  <c r="O80" i="1"/>
  <c r="O79" i="1"/>
  <c r="M79" i="1"/>
  <c r="L103" i="1"/>
  <c r="M70" i="1"/>
  <c r="L102" i="1"/>
  <c r="O69" i="1"/>
  <c r="M69" i="1"/>
  <c r="L101" i="1"/>
  <c r="O68" i="1"/>
  <c r="K102" i="1"/>
  <c r="K101" i="1"/>
  <c r="M68" i="1"/>
  <c r="K162" i="1"/>
  <c r="K79" i="1"/>
  <c r="J103" i="1"/>
  <c r="J102" i="1"/>
  <c r="J101" i="1"/>
  <c r="J100" i="1"/>
  <c r="H113" i="1"/>
  <c r="G113" i="1"/>
  <c r="H105" i="1"/>
  <c r="G105" i="1"/>
  <c r="H82" i="1"/>
  <c r="H86" i="1"/>
  <c r="G82" i="1"/>
  <c r="G86" i="1"/>
  <c r="G151" i="1"/>
  <c r="F82" i="1"/>
  <c r="F86" i="1"/>
  <c r="F151" i="1"/>
  <c r="H48" i="1"/>
  <c r="H128" i="1"/>
  <c r="G48" i="1"/>
  <c r="G128" i="1"/>
  <c r="G142" i="1"/>
  <c r="F48" i="1"/>
  <c r="F128" i="1"/>
  <c r="F142" i="1"/>
  <c r="J99" i="1"/>
  <c r="H71" i="1"/>
  <c r="H74" i="1"/>
  <c r="H160" i="1"/>
  <c r="G71" i="1"/>
  <c r="G74" i="1"/>
  <c r="G76" i="1"/>
  <c r="G160" i="1"/>
  <c r="F71" i="1"/>
  <c r="F159" i="1"/>
  <c r="F74" i="1"/>
  <c r="F76" i="1"/>
  <c r="F143" i="1"/>
  <c r="S46" i="1"/>
  <c r="M72" i="1"/>
  <c r="O72" i="1"/>
  <c r="L108" i="1"/>
  <c r="K99" i="1"/>
  <c r="L99" i="1"/>
  <c r="Q72" i="1"/>
  <c r="M99" i="1"/>
  <c r="S72" i="1"/>
  <c r="S54" i="1"/>
  <c r="S56" i="1"/>
  <c r="S57" i="1"/>
  <c r="S55" i="1"/>
  <c r="S52" i="1"/>
  <c r="S51" i="1"/>
  <c r="H58" i="1"/>
  <c r="H148" i="1"/>
  <c r="G58" i="1"/>
  <c r="G163" i="1"/>
  <c r="F58" i="1"/>
  <c r="F148" i="1"/>
  <c r="H144" i="1"/>
  <c r="F37" i="1"/>
  <c r="N99" i="1"/>
  <c r="J116" i="1"/>
  <c r="F135" i="1"/>
  <c r="G135" i="1"/>
  <c r="H135" i="1"/>
  <c r="F144" i="1"/>
  <c r="G144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8" i="1"/>
  <c r="G158" i="1"/>
  <c r="H158" i="1"/>
  <c r="F162" i="1"/>
  <c r="G162" i="1"/>
  <c r="H162" i="1"/>
  <c r="F167" i="1"/>
  <c r="G167" i="1"/>
  <c r="H167" i="1"/>
  <c r="S47" i="1"/>
  <c r="K108" i="1"/>
  <c r="H163" i="1"/>
  <c r="H76" i="1"/>
  <c r="H143" i="1"/>
  <c r="F35" i="1"/>
  <c r="K100" i="1"/>
  <c r="H147" i="1"/>
  <c r="F38" i="1"/>
  <c r="K158" i="1"/>
  <c r="F147" i="1"/>
  <c r="K103" i="1"/>
  <c r="K112" i="1"/>
  <c r="H159" i="1"/>
  <c r="G147" i="1"/>
  <c r="G148" i="1"/>
  <c r="N112" i="1"/>
  <c r="M162" i="1"/>
  <c r="M100" i="1"/>
  <c r="N100" i="1"/>
  <c r="L104" i="1"/>
  <c r="O82" i="1"/>
  <c r="N104" i="1"/>
  <c r="S82" i="1"/>
  <c r="H142" i="1"/>
  <c r="F34" i="1"/>
  <c r="M104" i="1"/>
  <c r="F161" i="1"/>
  <c r="F131" i="1"/>
  <c r="F129" i="1"/>
  <c r="F130" i="1"/>
  <c r="F133" i="1"/>
  <c r="S48" i="1"/>
  <c r="N158" i="1"/>
  <c r="N162" i="1"/>
  <c r="L162" i="1"/>
  <c r="L100" i="1"/>
  <c r="M158" i="1"/>
  <c r="G129" i="1"/>
  <c r="G130" i="1"/>
  <c r="G161" i="1"/>
  <c r="G131" i="1"/>
  <c r="G143" i="1"/>
  <c r="L158" i="1"/>
  <c r="N102" i="1"/>
  <c r="M82" i="1"/>
  <c r="K104" i="1"/>
  <c r="M103" i="1"/>
  <c r="Q82" i="1"/>
  <c r="H131" i="1"/>
  <c r="H161" i="1"/>
  <c r="N103" i="1"/>
  <c r="M112" i="1"/>
  <c r="F160" i="1"/>
  <c r="G159" i="1"/>
  <c r="K82" i="1"/>
  <c r="F163" i="1"/>
  <c r="H151" i="1"/>
  <c r="F36" i="1"/>
  <c r="J167" i="1"/>
  <c r="N108" i="1"/>
  <c r="M101" i="1"/>
  <c r="H129" i="1"/>
  <c r="H130" i="1"/>
  <c r="H133" i="1"/>
  <c r="M108" i="1"/>
  <c r="J108" i="1"/>
  <c r="M73" i="1"/>
  <c r="G133" i="1"/>
  <c r="J162" i="1"/>
  <c r="J158" i="1"/>
  <c r="J160" i="1"/>
  <c r="O73" i="1"/>
  <c r="K167" i="1"/>
  <c r="M74" i="1"/>
  <c r="K160" i="1"/>
  <c r="L167" i="1"/>
  <c r="O74" i="1"/>
  <c r="L160" i="1"/>
  <c r="Q73" i="1"/>
  <c r="S73" i="1"/>
  <c r="M167" i="1"/>
  <c r="Q74" i="1"/>
  <c r="M160" i="1"/>
  <c r="N167" i="1"/>
  <c r="S74" i="1"/>
  <c r="N160" i="1"/>
  <c r="J128" i="1"/>
  <c r="J142" i="1"/>
  <c r="G34" i="1"/>
  <c r="J144" i="1"/>
  <c r="G37" i="1"/>
  <c r="J98" i="1"/>
  <c r="J105" i="1"/>
  <c r="J135" i="1"/>
  <c r="J153" i="1"/>
  <c r="J154" i="1"/>
  <c r="J155" i="1"/>
  <c r="J163" i="1"/>
  <c r="S53" i="1"/>
  <c r="S58" i="1"/>
  <c r="S60" i="1"/>
  <c r="N128" i="1"/>
  <c r="N142" i="1"/>
  <c r="H34" i="1"/>
  <c r="K71" i="1"/>
  <c r="K76" i="1"/>
  <c r="J143" i="1"/>
  <c r="G35" i="1"/>
  <c r="R90" i="1"/>
  <c r="S67" i="1"/>
  <c r="S71" i="1"/>
  <c r="S76" i="1"/>
  <c r="N143" i="1"/>
  <c r="H35" i="1"/>
  <c r="K86" i="1"/>
  <c r="J151" i="1"/>
  <c r="G36" i="1"/>
  <c r="S83" i="1"/>
  <c r="S84" i="1"/>
  <c r="S86" i="1"/>
  <c r="N151" i="1"/>
  <c r="H36" i="1"/>
  <c r="N144" i="1"/>
  <c r="H37" i="1"/>
  <c r="J147" i="1"/>
  <c r="G38" i="1"/>
  <c r="N147" i="1"/>
  <c r="H38" i="1"/>
  <c r="H39" i="1"/>
  <c r="M71" i="1"/>
  <c r="O71" i="1"/>
  <c r="Q71" i="1"/>
  <c r="M76" i="1"/>
  <c r="O76" i="1"/>
  <c r="Q76" i="1"/>
  <c r="M86" i="1"/>
  <c r="O86" i="1"/>
  <c r="Q86" i="1"/>
  <c r="K89" i="1"/>
  <c r="M89" i="1"/>
  <c r="O89" i="1"/>
  <c r="Q89" i="1"/>
  <c r="S89" i="1"/>
  <c r="J91" i="1"/>
  <c r="L91" i="1"/>
  <c r="N91" i="1"/>
  <c r="P91" i="1"/>
  <c r="R91" i="1"/>
  <c r="K98" i="1"/>
  <c r="L98" i="1"/>
  <c r="M98" i="1"/>
  <c r="N98" i="1"/>
  <c r="K105" i="1"/>
  <c r="L105" i="1"/>
  <c r="M105" i="1"/>
  <c r="N105" i="1"/>
  <c r="J111" i="1"/>
  <c r="K111" i="1"/>
  <c r="L111" i="1"/>
  <c r="M111" i="1"/>
  <c r="N111" i="1"/>
  <c r="J113" i="1"/>
  <c r="K113" i="1"/>
  <c r="L113" i="1"/>
  <c r="M113" i="1"/>
  <c r="N113" i="1"/>
  <c r="J115" i="1"/>
  <c r="K115" i="1"/>
  <c r="L115" i="1"/>
  <c r="M115" i="1"/>
  <c r="N115" i="1"/>
  <c r="K116" i="1"/>
  <c r="L116" i="1"/>
  <c r="M116" i="1"/>
  <c r="N116" i="1"/>
  <c r="J118" i="1"/>
  <c r="K118" i="1"/>
  <c r="L118" i="1"/>
  <c r="M118" i="1"/>
  <c r="N118" i="1"/>
  <c r="J120" i="1"/>
  <c r="K120" i="1"/>
  <c r="L120" i="1"/>
  <c r="M120" i="1"/>
  <c r="N120" i="1"/>
  <c r="K128" i="1"/>
  <c r="L128" i="1"/>
  <c r="M128" i="1"/>
  <c r="J129" i="1"/>
  <c r="K129" i="1"/>
  <c r="L129" i="1"/>
  <c r="M129" i="1"/>
  <c r="N129" i="1"/>
  <c r="J130" i="1"/>
  <c r="K130" i="1"/>
  <c r="L130" i="1"/>
  <c r="M130" i="1"/>
  <c r="N130" i="1"/>
  <c r="J131" i="1"/>
  <c r="K131" i="1"/>
  <c r="L131" i="1"/>
  <c r="M131" i="1"/>
  <c r="N131" i="1"/>
  <c r="J133" i="1"/>
  <c r="K133" i="1"/>
  <c r="L133" i="1"/>
  <c r="M133" i="1"/>
  <c r="N133" i="1"/>
  <c r="K135" i="1"/>
  <c r="L135" i="1"/>
  <c r="M135" i="1"/>
  <c r="N135" i="1"/>
  <c r="K142" i="1"/>
  <c r="L142" i="1"/>
  <c r="M142" i="1"/>
  <c r="K143" i="1"/>
  <c r="L143" i="1"/>
  <c r="M143" i="1"/>
  <c r="K144" i="1"/>
  <c r="L144" i="1"/>
  <c r="M144" i="1"/>
  <c r="K147" i="1"/>
  <c r="L147" i="1"/>
  <c r="M147" i="1"/>
  <c r="J148" i="1"/>
  <c r="K148" i="1"/>
  <c r="L148" i="1"/>
  <c r="M148" i="1"/>
  <c r="N148" i="1"/>
  <c r="K151" i="1"/>
  <c r="L151" i="1"/>
  <c r="M151" i="1"/>
  <c r="J152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J159" i="1"/>
  <c r="K159" i="1"/>
  <c r="L159" i="1"/>
  <c r="M159" i="1"/>
  <c r="N159" i="1"/>
  <c r="J161" i="1"/>
  <c r="K161" i="1"/>
  <c r="L161" i="1"/>
  <c r="M161" i="1"/>
  <c r="N161" i="1"/>
  <c r="K163" i="1"/>
  <c r="L163" i="1"/>
  <c r="M163" i="1"/>
  <c r="N163" i="1"/>
</calcChain>
</file>

<file path=xl/sharedStrings.xml><?xml version="1.0" encoding="utf-8"?>
<sst xmlns="http://schemas.openxmlformats.org/spreadsheetml/2006/main" count="168" uniqueCount="132">
  <si>
    <t>INPUT DATA:</t>
  </si>
  <si>
    <t xml:space="preserve">  KEY OUTPUT:</t>
  </si>
  <si>
    <t>Debt interest rate</t>
  </si>
  <si>
    <t xml:space="preserve">    ROA</t>
  </si>
  <si>
    <t xml:space="preserve">    Debt ratio</t>
  </si>
  <si>
    <t xml:space="preserve">    ROE</t>
  </si>
  <si>
    <t xml:space="preserve">    Current ratio</t>
  </si>
  <si>
    <t xml:space="preserve">    Cumulative external funds =</t>
  </si>
  <si>
    <t xml:space="preserve">     (in millions)</t>
  </si>
  <si>
    <t>Growth Rate</t>
  </si>
  <si>
    <t>Initial</t>
  </si>
  <si>
    <t>Final</t>
  </si>
  <si>
    <t>Forecast</t>
  </si>
  <si>
    <t>NA</t>
  </si>
  <si>
    <t>ASSETS</t>
  </si>
  <si>
    <t>Cash and investments</t>
  </si>
  <si>
    <t>Inventories</t>
  </si>
  <si>
    <t>Other current assets</t>
  </si>
  <si>
    <t xml:space="preserve">  Total current assets</t>
  </si>
  <si>
    <t>Gross plant and equipment</t>
  </si>
  <si>
    <t>Accumulated depreciation</t>
  </si>
  <si>
    <t xml:space="preserve">  Net plant and equipment</t>
  </si>
  <si>
    <t xml:space="preserve">  Total assets</t>
  </si>
  <si>
    <t>LIABILITIES AND FUND BALANCE</t>
  </si>
  <si>
    <t>Accounts payable</t>
  </si>
  <si>
    <t xml:space="preserve">  Total current liabilities</t>
  </si>
  <si>
    <t>Long-term debt</t>
  </si>
  <si>
    <t>External funds needed</t>
  </si>
  <si>
    <t>Additional LT debt</t>
  </si>
  <si>
    <t>Added interest exp</t>
  </si>
  <si>
    <t>Cumulative external funds =</t>
  </si>
  <si>
    <t xml:space="preserve">    Net cash flow from operations</t>
  </si>
  <si>
    <t>NET INCREASE (DECREASE) IN CASH</t>
  </si>
  <si>
    <t>BEGINNING CASH/INVESTMENTS</t>
  </si>
  <si>
    <t>ENDING CASH/INVESTMENTS</t>
  </si>
  <si>
    <t>Financial Statement Analysis: Du Pont Analysis</t>
  </si>
  <si>
    <t>Industry</t>
  </si>
  <si>
    <t>Median</t>
  </si>
  <si>
    <t>Total asset turnover</t>
  </si>
  <si>
    <t>Equity multiplier</t>
  </si>
  <si>
    <t>ROE = ROA x Equity multiplier</t>
  </si>
  <si>
    <t>Financial Statement Analysis: Ratios</t>
  </si>
  <si>
    <t xml:space="preserve">  Profitability Ratios:</t>
  </si>
  <si>
    <t xml:space="preserve">    Return on assets</t>
  </si>
  <si>
    <t xml:space="preserve">    Return equity</t>
  </si>
  <si>
    <t xml:space="preserve">  Liquidity Ratios:</t>
  </si>
  <si>
    <t xml:space="preserve">    Days cash on hand</t>
  </si>
  <si>
    <t xml:space="preserve">  Debt Management Ratios:</t>
  </si>
  <si>
    <t xml:space="preserve">    LT debt to equity</t>
  </si>
  <si>
    <t xml:space="preserve">    Times interest earned</t>
  </si>
  <si>
    <t xml:space="preserve">    Fixed charge coverage</t>
  </si>
  <si>
    <t xml:space="preserve">    Cash flow coverage</t>
  </si>
  <si>
    <t xml:space="preserve">  Asset Management Ratios:</t>
  </si>
  <si>
    <t xml:space="preserve">    Inventory turnover</t>
  </si>
  <si>
    <t xml:space="preserve">    Current asset turnover</t>
  </si>
  <si>
    <t xml:space="preserve">    Fixed asset turnover</t>
  </si>
  <si>
    <t xml:space="preserve">    Total asset turnover</t>
  </si>
  <si>
    <t xml:space="preserve">    Avg collection period</t>
  </si>
  <si>
    <t xml:space="preserve">    Average payment period</t>
  </si>
  <si>
    <t xml:space="preserve">  Other Ratios:</t>
  </si>
  <si>
    <t xml:space="preserve">    Average age of plant</t>
  </si>
  <si>
    <t>END</t>
  </si>
  <si>
    <t>REVENUES</t>
  </si>
  <si>
    <t>Net patient service revenue</t>
  </si>
  <si>
    <t>Other revenue</t>
  </si>
  <si>
    <t xml:space="preserve">    Total revenues</t>
  </si>
  <si>
    <t>EXPENSES</t>
  </si>
  <si>
    <t>Salaries and wages</t>
  </si>
  <si>
    <t>Fringe benefits</t>
  </si>
  <si>
    <t>Interest expense</t>
  </si>
  <si>
    <t>Depreciation</t>
  </si>
  <si>
    <t>Professional liability</t>
  </si>
  <si>
    <t>Other</t>
  </si>
  <si>
    <t xml:space="preserve">    Total expenses</t>
  </si>
  <si>
    <t>Excess of revenues over expenses</t>
  </si>
  <si>
    <t xml:space="preserve">   (Millions of Dollars)</t>
  </si>
  <si>
    <t>Cash account check</t>
  </si>
  <si>
    <t>Total margin</t>
  </si>
  <si>
    <t>ROA = TM x TATO</t>
  </si>
  <si>
    <t>Check ROE (Excess/Net equity)</t>
  </si>
  <si>
    <t xml:space="preserve">    Total margin </t>
  </si>
  <si>
    <t xml:space="preserve">revision of the model. </t>
  </si>
  <si>
    <t xml:space="preserve">   Statements of Operations:</t>
  </si>
  <si>
    <t xml:space="preserve">   Balance Sheets:</t>
  </si>
  <si>
    <t>Medical supplies and drugs</t>
  </si>
  <si>
    <t>Accounts receivable (net)</t>
  </si>
  <si>
    <t>Accrued expenses</t>
  </si>
  <si>
    <t>Net assets</t>
  </si>
  <si>
    <t xml:space="preserve">  Total liabilities and net assets</t>
  </si>
  <si>
    <t xml:space="preserve">   Statements of Cash Flows:</t>
  </si>
  <si>
    <t>Net income</t>
  </si>
  <si>
    <t>Change in accounts receivable</t>
  </si>
  <si>
    <t>Change in other current assets</t>
  </si>
  <si>
    <t>Change in inventories</t>
  </si>
  <si>
    <t>Change in accounts payable</t>
  </si>
  <si>
    <t>Change in accrued expenses</t>
  </si>
  <si>
    <t>CASH FLOWS FROM OPERATING ACTIVITIES</t>
  </si>
  <si>
    <t>CASH FLOWS FROM INVESTING ACTIVITIES</t>
  </si>
  <si>
    <t>CASH FLOWS FROM FINANCING ACTIVITIES</t>
  </si>
  <si>
    <t>Investment in plant and equipment</t>
  </si>
  <si>
    <t>Change in long-term debt</t>
  </si>
  <si>
    <t>Change in current portion of long-term debt</t>
  </si>
  <si>
    <t xml:space="preserve">   Net cash flow from financing</t>
  </si>
  <si>
    <t xml:space="preserve">Depreciation and noncash expenses </t>
  </si>
  <si>
    <t xml:space="preserve">            somewhat different than they would be if calculated directly from the other financial statements because of asset revaluations.</t>
  </si>
  <si>
    <t>Note:  "Depreciation and noncash expenses" and "Investment in plant and equipment" data in the statements of cash flows are</t>
  </si>
  <si>
    <t>Current portion of long-term debt</t>
  </si>
  <si>
    <t>Total Margin</t>
  </si>
  <si>
    <t>Ratio</t>
  </si>
  <si>
    <t>Financial Forecasting</t>
  </si>
  <si>
    <t>(forecasted) financial statements for the same hospital.</t>
  </si>
  <si>
    <t>This case requires many assumptions about future events at the hospital.  The sole basis for making</t>
  </si>
  <si>
    <t>knowledge of general trends in hospital industry.</t>
  </si>
  <si>
    <t>The model was constructed using the percentage of sales (constant growth rate) method of</t>
  </si>
  <si>
    <r>
      <t xml:space="preserve">forecasting with a </t>
    </r>
    <r>
      <rPr>
        <b/>
        <sz val="12"/>
        <rFont val="Arial"/>
        <family val="2"/>
      </rPr>
      <t>totally arbitrary</t>
    </r>
    <r>
      <rPr>
        <sz val="12"/>
        <rFont val="Arial"/>
        <family val="2"/>
      </rPr>
      <t xml:space="preserve"> 10 percent growth for all balance sheet accounts and</t>
    </r>
  </si>
  <si>
    <t>income statement items that might be tied to volume.  The 10 percent growth rate multipliers are</t>
  </si>
  <si>
    <t>contained in Column I.  To complete the case, students must make their own judgments about the</t>
  </si>
  <si>
    <t xml:space="preserve">best forecasting technique to apply to each line as well as the input assumptions needed for the </t>
  </si>
  <si>
    <t>technique selected.  In essence, each line must be analyzed separately and modified as needed</t>
  </si>
  <si>
    <t>to create the best possible forecast.  Note that the model extends out to Column S.  Also, note</t>
  </si>
  <si>
    <t>that the student version of the model is the same as the instructor version.</t>
  </si>
  <si>
    <t xml:space="preserve">The model is circular, and hence may require multiple recalculations before the forecasted </t>
  </si>
  <si>
    <t>values stabilize.</t>
  </si>
  <si>
    <t>Note that the model is set up very simplistically, in that any external funds needed are automatically</t>
  </si>
  <si>
    <t>obtained by long-term debt financing.  Furthermore, any surplus funds generated are automatically</t>
  </si>
  <si>
    <r>
      <t xml:space="preserve">added to the cash and investments account. </t>
    </r>
    <r>
      <rPr>
        <b/>
        <sz val="12"/>
        <color indexed="61"/>
        <rFont val="Arial"/>
        <family val="2"/>
      </rPr>
      <t xml:space="preserve"> Any change to these assumptions requires</t>
    </r>
  </si>
  <si>
    <t>Student Version</t>
  </si>
  <si>
    <t>CASE 26 RIVER COMMUNITY HOSPITAL (B)</t>
  </si>
  <si>
    <t>Case 25 illustrated an extensive financial and operating analysis of River Community Hospital.</t>
  </si>
  <si>
    <t xml:space="preserve">In this case (Case 26), students prepare a financial plan, consisting primarily of pro forma </t>
  </si>
  <si>
    <t>these judgments are the historical data (and analyses conducted in Case 25 if applicable) plus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</si>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</sst>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164" formatCode="0.0%"/>
    <numFmt numFmtId="165" formatCode="0.000"/>
    <numFmt numFmtId="166" formatCode="#,##0.000_);\(#,##0.000\)"/>
    <numFmt numFmtId="167" formatCode="&quot;$&quot;#,##0.000_);\(&quot;$&quot;#,##0.000\)"/>
    <numFmt numFmtId="168" formatCode="0.00_);\(0.00\)"/>
    <numFmt numFmtId="169" formatCode="0.000_);\(0.000\)"/>
    <numFmt numFmtId="170" formatCode="mm/dd/yy"/>
  </numFmts>
  <fonts count="15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6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color rgb="FF00B050"/>
      <name val="Arial"/>
      <family val="2"/>
    </font>
    <font>
      <sz val="12"/>
      <color rgb="FF008A3E"/>
      <name val="Arial"/>
      <family val="2"/>
    </font>
    <font>
      <sz val="12"/>
      <color theme="1"/>
      <name val="Arial"/>
      <family val="2"/>
    </font>
    <font>
      <b/>
      <sz val="12"/>
      <color indexed="12"/>
      <name val="Arial"/>
      <family val="2"/>
    </font>
    <font>
      <sz val="12"/>
      <name val="Arial"/>
      <family val="2"/>
    </font>
    <font>
      <sz val="12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2" borderId="0"/>
    <xf numFmtId="9" fontId="13" fillId="0" borderId="0" applyFont="0" applyFill="0" applyBorder="0" applyAlignment="0" applyProtection="0"/>
  </cellStyleXfs>
  <cellXfs count="93">
    <xf numFmtId="0" fontId="0" fillId="2" borderId="0" xfId="0" applyNumberFormat="1"/>
    <xf numFmtId="164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2" fontId="0" fillId="2" borderId="0" xfId="0" applyNumberFormat="1"/>
    <xf numFmtId="165" fontId="0" fillId="2" borderId="0" xfId="0" applyNumberFormat="1"/>
    <xf numFmtId="164" fontId="0" fillId="2" borderId="0" xfId="0" applyNumberFormat="1"/>
    <xf numFmtId="10" fontId="0" fillId="2" borderId="0" xfId="0" applyNumberFormat="1"/>
    <xf numFmtId="37" fontId="0" fillId="2" borderId="0" xfId="0" applyNumberFormat="1"/>
    <xf numFmtId="39" fontId="0" fillId="2" borderId="0" xfId="0" applyNumberFormat="1"/>
    <xf numFmtId="166" fontId="0" fillId="2" borderId="0" xfId="0" applyNumberFormat="1"/>
    <xf numFmtId="5" fontId="0" fillId="2" borderId="0" xfId="0" applyNumberFormat="1"/>
    <xf numFmtId="167" fontId="0" fillId="2" borderId="0" xfId="0" applyNumberFormat="1"/>
    <xf numFmtId="10" fontId="0" fillId="2" borderId="1" xfId="0" applyNumberFormat="1" applyBorder="1"/>
    <xf numFmtId="0" fontId="0" fillId="2" borderId="1" xfId="0" applyNumberFormat="1" applyBorder="1"/>
    <xf numFmtId="10" fontId="0" fillId="2" borderId="2" xfId="0" applyNumberFormat="1" applyBorder="1"/>
    <xf numFmtId="39" fontId="0" fillId="2" borderId="2" xfId="0" applyNumberFormat="1" applyBorder="1"/>
    <xf numFmtId="166" fontId="0" fillId="2" borderId="2" xfId="0" applyNumberFormat="1" applyBorder="1"/>
    <xf numFmtId="0" fontId="0" fillId="2" borderId="2" xfId="0" applyNumberFormat="1" applyBorder="1"/>
    <xf numFmtId="167" fontId="0" fillId="2" borderId="2" xfId="0" applyNumberFormat="1" applyBorder="1"/>
    <xf numFmtId="167" fontId="0" fillId="2" borderId="1" xfId="0" applyNumberFormat="1" applyBorder="1"/>
    <xf numFmtId="164" fontId="0" fillId="2" borderId="0" xfId="0" applyNumberFormat="1" applyAlignment="1">
      <alignment horizontal="right"/>
    </xf>
    <xf numFmtId="0" fontId="0" fillId="2" borderId="0" xfId="0" applyNumberFormat="1" applyAlignment="1">
      <alignment horizontal="right"/>
    </xf>
    <xf numFmtId="164" fontId="0" fillId="2" borderId="1" xfId="0" applyNumberFormat="1" applyBorder="1" applyAlignment="1">
      <alignment horizontal="right"/>
    </xf>
    <xf numFmtId="164" fontId="0" fillId="2" borderId="2" xfId="0" applyNumberFormat="1" applyBorder="1" applyAlignment="1">
      <alignment horizontal="right"/>
    </xf>
    <xf numFmtId="0" fontId="0" fillId="2" borderId="2" xfId="0" applyNumberFormat="1" applyBorder="1" applyAlignment="1">
      <alignment horizontal="right"/>
    </xf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0" fillId="2" borderId="3" xfId="0" applyNumberFormat="1" applyBorder="1"/>
    <xf numFmtId="164" fontId="4" fillId="2" borderId="2" xfId="0" applyNumberFormat="1" applyFont="1" applyBorder="1" applyProtection="1">
      <protection locked="0"/>
    </xf>
    <xf numFmtId="164" fontId="4" fillId="2" borderId="0" xfId="0" applyNumberFormat="1" applyFont="1" applyProtection="1">
      <protection locked="0"/>
    </xf>
    <xf numFmtId="167" fontId="0" fillId="2" borderId="0" xfId="0" applyNumberFormat="1" applyBorder="1"/>
    <xf numFmtId="164" fontId="4" fillId="2" borderId="0" xfId="0" applyNumberFormat="1" applyFont="1" applyBorder="1" applyProtection="1">
      <protection locked="0"/>
    </xf>
    <xf numFmtId="164" fontId="4" fillId="2" borderId="4" xfId="0" applyNumberFormat="1" applyFont="1" applyBorder="1"/>
    <xf numFmtId="167" fontId="0" fillId="2" borderId="4" xfId="0" applyNumberFormat="1" applyBorder="1"/>
    <xf numFmtId="164" fontId="0" fillId="2" borderId="4" xfId="0" applyNumberFormat="1" applyBorder="1" applyAlignment="1">
      <alignment horizontal="right"/>
    </xf>
    <xf numFmtId="166" fontId="0" fillId="2" borderId="0" xfId="0" applyNumberFormat="1" applyBorder="1"/>
    <xf numFmtId="0" fontId="0" fillId="2" borderId="4" xfId="0" applyNumberFormat="1" applyBorder="1"/>
    <xf numFmtId="2" fontId="0" fillId="2" borderId="4" xfId="0" applyNumberFormat="1" applyBorder="1"/>
    <xf numFmtId="168" fontId="0" fillId="2" borderId="0" xfId="0" applyNumberFormat="1"/>
    <xf numFmtId="0" fontId="0" fillId="2" borderId="0" xfId="0" applyNumberFormat="1" applyBorder="1"/>
    <xf numFmtId="0" fontId="0" fillId="2" borderId="4" xfId="0" applyNumberFormat="1" applyBorder="1" applyAlignment="1">
      <alignment horizontal="right"/>
    </xf>
    <xf numFmtId="0" fontId="6" fillId="2" borderId="4" xfId="0" applyNumberFormat="1" applyFont="1" applyBorder="1" applyAlignment="1">
      <alignment horizontal="right"/>
    </xf>
    <xf numFmtId="167" fontId="0" fillId="2" borderId="5" xfId="0" applyNumberFormat="1" applyBorder="1"/>
    <xf numFmtId="0" fontId="9" fillId="2" borderId="0" xfId="0" applyNumberFormat="1" applyFont="1"/>
    <xf numFmtId="0" fontId="10" fillId="2" borderId="4" xfId="0" applyNumberFormat="1" applyFont="1" applyBorder="1" applyAlignment="1">
      <alignment horizontal="right"/>
    </xf>
    <xf numFmtId="10" fontId="10" fillId="2" borderId="0" xfId="0" applyNumberFormat="1" applyFont="1"/>
    <xf numFmtId="2" fontId="10" fillId="2" borderId="4" xfId="0" applyNumberFormat="1" applyFont="1" applyBorder="1"/>
    <xf numFmtId="39" fontId="10" fillId="2" borderId="2" xfId="0" applyNumberFormat="1" applyFont="1" applyBorder="1"/>
    <xf numFmtId="0" fontId="10" fillId="2" borderId="0" xfId="0" applyNumberFormat="1" applyFont="1"/>
    <xf numFmtId="10" fontId="10" fillId="2" borderId="1" xfId="0" applyNumberFormat="1" applyFont="1" applyBorder="1"/>
    <xf numFmtId="10" fontId="10" fillId="2" borderId="2" xfId="0" applyNumberFormat="1" applyFont="1" applyBorder="1"/>
    <xf numFmtId="0" fontId="10" fillId="2" borderId="0" xfId="0" applyNumberFormat="1" applyFont="1" applyProtection="1">
      <protection locked="0"/>
    </xf>
    <xf numFmtId="39" fontId="10" fillId="2" borderId="0" xfId="0" applyNumberFormat="1" applyFont="1"/>
    <xf numFmtId="168" fontId="10" fillId="2" borderId="0" xfId="0" applyNumberFormat="1" applyFont="1"/>
    <xf numFmtId="167" fontId="10" fillId="2" borderId="0" xfId="0" applyNumberFormat="1" applyFont="1"/>
    <xf numFmtId="166" fontId="10" fillId="2" borderId="0" xfId="0" applyNumberFormat="1" applyFont="1"/>
    <xf numFmtId="166" fontId="10" fillId="2" borderId="2" xfId="0" applyNumberFormat="1" applyFont="1" applyBorder="1"/>
    <xf numFmtId="167" fontId="10" fillId="2" borderId="2" xfId="0" applyNumberFormat="1" applyFont="1" applyBorder="1"/>
    <xf numFmtId="167" fontId="10" fillId="2" borderId="4" xfId="0" applyNumberFormat="1" applyFont="1" applyBorder="1"/>
    <xf numFmtId="167" fontId="10" fillId="2" borderId="1" xfId="0" applyNumberFormat="1" applyFont="1" applyBorder="1"/>
    <xf numFmtId="167" fontId="10" fillId="2" borderId="0" xfId="0" applyNumberFormat="1" applyFont="1" applyBorder="1"/>
    <xf numFmtId="166" fontId="10" fillId="2" borderId="4" xfId="0" applyNumberFormat="1" applyFont="1" applyBorder="1"/>
    <xf numFmtId="164" fontId="10" fillId="2" borderId="0" xfId="0" applyNumberFormat="1" applyFont="1"/>
    <xf numFmtId="0" fontId="10" fillId="2" borderId="0" xfId="0" applyNumberFormat="1" applyFont="1" applyBorder="1" applyAlignment="1">
      <alignment horizontal="right"/>
    </xf>
    <xf numFmtId="166" fontId="10" fillId="2" borderId="0" xfId="0" applyNumberFormat="1" applyFont="1" applyBorder="1"/>
    <xf numFmtId="0" fontId="10" fillId="2" borderId="0" xfId="0" applyNumberFormat="1" applyFont="1" applyBorder="1"/>
    <xf numFmtId="10" fontId="10" fillId="2" borderId="0" xfId="0" applyNumberFormat="1" applyFont="1" applyBorder="1"/>
    <xf numFmtId="2" fontId="10" fillId="2" borderId="0" xfId="0" applyNumberFormat="1" applyFont="1" applyBorder="1"/>
    <xf numFmtId="39" fontId="10" fillId="2" borderId="0" xfId="0" applyNumberFormat="1" applyFont="1" applyBorder="1"/>
    <xf numFmtId="0" fontId="10" fillId="2" borderId="0" xfId="0" applyNumberFormat="1" applyFont="1" applyBorder="1" applyProtection="1">
      <protection locked="0"/>
    </xf>
    <xf numFmtId="168" fontId="10" fillId="2" borderId="0" xfId="0" applyNumberFormat="1" applyFont="1" applyBorder="1"/>
    <xf numFmtId="169" fontId="9" fillId="2" borderId="0" xfId="0" applyNumberFormat="1" applyFont="1"/>
    <xf numFmtId="0" fontId="6" fillId="2" borderId="0" xfId="0" applyNumberFormat="1" applyFont="1"/>
    <xf numFmtId="169" fontId="10" fillId="2" borderId="0" xfId="0" applyNumberFormat="1" applyFont="1"/>
    <xf numFmtId="167" fontId="11" fillId="2" borderId="2" xfId="0" applyNumberFormat="1" applyFont="1" applyBorder="1"/>
    <xf numFmtId="0" fontId="8" fillId="2" borderId="4" xfId="0" applyNumberFormat="1" applyFont="1" applyBorder="1"/>
    <xf numFmtId="169" fontId="10" fillId="2" borderId="4" xfId="0" applyNumberFormat="1" applyFont="1" applyBorder="1"/>
    <xf numFmtId="166" fontId="6" fillId="2" borderId="4" xfId="0" applyNumberFormat="1" applyFont="1" applyBorder="1"/>
    <xf numFmtId="167" fontId="11" fillId="2" borderId="4" xfId="0" applyNumberFormat="1" applyFont="1" applyBorder="1"/>
    <xf numFmtId="7" fontId="0" fillId="2" borderId="0" xfId="0" applyNumberFormat="1"/>
    <xf numFmtId="7" fontId="9" fillId="2" borderId="0" xfId="0" applyNumberFormat="1" applyFont="1"/>
    <xf numFmtId="9" fontId="14" fillId="2" borderId="0" xfId="1" applyFont="1" applyFill="1" applyBorder="1" applyAlignment="1">
      <alignment horizontal="center"/>
    </xf>
    <xf numFmtId="0" fontId="14" fillId="2" borderId="0" xfId="0" applyNumberFormat="1" applyFont="1" applyBorder="1" applyAlignment="1">
      <alignment horizontal="center"/>
    </xf>
    <xf numFmtId="0" fontId="1" fillId="2" borderId="0" xfId="0" applyFont="1"/>
    <xf numFmtId="0" fontId="1" fillId="2" borderId="0" xfId="0" applyFont="1" applyProtection="1">
      <protection locked="0"/>
    </xf>
    <xf numFmtId="170" fontId="1" fillId="2" borderId="0" xfId="0" applyNumberFormat="1" applyFont="1" applyAlignment="1" applyProtection="1">
      <alignment horizontal="left"/>
      <protection locked="0"/>
    </xf>
    <xf numFmtId="0" fontId="0" fillId="2" borderId="0" xfId="0"/>
    <xf numFmtId="0" fontId="12" fillId="2" borderId="0" xfId="0" applyFont="1" applyProtection="1">
      <protection locked="0"/>
    </xf>
    <xf numFmtId="0" fontId="6" fillId="2" borderId="0" xfId="0" applyFont="1"/>
    <xf numFmtId="0" fontId="3" fillId="2" borderId="0" xfId="0" applyFont="1"/>
    <xf numFmtId="0" fontId="5" fillId="2" borderId="0" xfId="0" applyFont="1"/>
    <xf numFmtId="14" fontId="1" fillId="2" borderId="0" xfId="0" quotePrefix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2"/>
  <sheetViews>
    <sheetView tabSelected="1" showOutlineSymbols="0" zoomScaleNormal="100" zoomScalePageLayoutView="98" workbookViewId="0">
      <selection sqref="A1:XFD1048576"/>
    </sheetView>
  </sheetViews>
  <sheetFormatPr defaultColWidth="10.5546875" defaultRowHeight="15" x14ac:dyDescent="0.2"/>
  <cols>
    <col min="1" max="1" width="14.77734375" customWidth="1"/>
    <col min="2" max="2" width="6.77734375" customWidth="1"/>
    <col min="3" max="3" width="7.77734375" customWidth="1"/>
    <col min="4" max="8" width="8.77734375" customWidth="1"/>
    <col min="9" max="9" width="12.77734375" customWidth="1"/>
  </cols>
  <sheetData>
    <row r="1" spans="1:9" x14ac:dyDescent="0.2">
      <c r="A1" s="92"/>
      <c r="B1" s="84"/>
      <c r="C1" s="85" t="s">
        <v>127</v>
      </c>
      <c r="D1" s="84"/>
      <c r="E1" s="84"/>
      <c r="F1" s="84"/>
      <c r="G1" s="84"/>
      <c r="H1" s="86"/>
      <c r="I1" s="87"/>
    </row>
    <row r="2" spans="1:9" x14ac:dyDescent="0.2">
      <c r="A2" s="87"/>
      <c r="B2" s="84"/>
      <c r="C2" s="85" t="s">
        <v>109</v>
      </c>
      <c r="D2" s="84"/>
      <c r="E2" s="84"/>
      <c r="F2" s="84"/>
      <c r="G2" s="84"/>
      <c r="H2" s="84"/>
      <c r="I2" s="87"/>
    </row>
    <row r="3" spans="1:9" x14ac:dyDescent="0.2">
      <c r="A3" s="84"/>
      <c r="B3" s="87"/>
      <c r="C3" s="87"/>
      <c r="D3" s="84"/>
      <c r="E3" s="84"/>
      <c r="F3" s="84"/>
      <c r="G3" s="84"/>
      <c r="H3" s="84"/>
      <c r="I3" s="87"/>
    </row>
    <row r="4" spans="1:9" ht="15.75" x14ac:dyDescent="0.25">
      <c r="A4" s="84"/>
      <c r="B4" s="84"/>
      <c r="C4" s="88" t="s">
        <v>126</v>
      </c>
      <c r="D4" s="84"/>
      <c r="E4" s="84"/>
      <c r="F4" s="84"/>
      <c r="G4" s="84"/>
      <c r="H4" s="84"/>
      <c r="I4" s="87"/>
    </row>
    <row r="5" spans="1:9" x14ac:dyDescent="0.2">
      <c r="A5" s="87"/>
      <c r="B5" s="87"/>
      <c r="C5" s="87"/>
      <c r="D5" s="87"/>
      <c r="E5" s="87"/>
      <c r="F5" s="87"/>
      <c r="G5" s="87"/>
      <c r="H5" s="87"/>
      <c r="I5" s="87"/>
    </row>
    <row r="6" spans="1:9" x14ac:dyDescent="0.2">
      <c r="A6" s="89" t="s">
        <v>128</v>
      </c>
      <c r="B6" s="87"/>
      <c r="C6" s="87"/>
      <c r="D6" s="87"/>
      <c r="E6" s="87"/>
      <c r="F6" s="87"/>
      <c r="G6" s="87"/>
      <c r="H6" s="87"/>
      <c r="I6" s="87"/>
    </row>
    <row r="7" spans="1:9" x14ac:dyDescent="0.2">
      <c r="A7" s="89" t="s">
        <v>129</v>
      </c>
      <c r="B7" s="87"/>
      <c r="C7" s="87"/>
      <c r="D7" s="87"/>
      <c r="E7" s="87"/>
      <c r="F7" s="87"/>
      <c r="G7" s="87"/>
      <c r="H7" s="87"/>
      <c r="I7" s="87"/>
    </row>
    <row r="8" spans="1:9" x14ac:dyDescent="0.2">
      <c r="A8" s="87" t="s">
        <v>110</v>
      </c>
      <c r="B8" s="87"/>
      <c r="C8" s="87"/>
      <c r="D8" s="87"/>
      <c r="E8" s="87"/>
      <c r="F8" s="87"/>
      <c r="G8" s="87"/>
      <c r="H8" s="87"/>
      <c r="I8" s="87"/>
    </row>
    <row r="9" spans="1:9" x14ac:dyDescent="0.2">
      <c r="A9" s="87"/>
      <c r="B9" s="87"/>
      <c r="C9" s="87"/>
      <c r="D9" s="87"/>
      <c r="E9" s="87"/>
      <c r="F9" s="87"/>
      <c r="G9" s="87"/>
      <c r="H9" s="87"/>
      <c r="I9" s="87"/>
    </row>
    <row r="10" spans="1:9" x14ac:dyDescent="0.2">
      <c r="A10" s="87" t="s">
        <v>111</v>
      </c>
      <c r="B10" s="87"/>
      <c r="C10" s="87"/>
      <c r="D10" s="87"/>
      <c r="E10" s="87"/>
      <c r="F10" s="87"/>
      <c r="G10" s="87"/>
      <c r="H10" s="87"/>
      <c r="I10" s="87"/>
    </row>
    <row r="11" spans="1:9" x14ac:dyDescent="0.2">
      <c r="A11" s="89" t="s">
        <v>130</v>
      </c>
      <c r="B11" s="87"/>
      <c r="C11" s="87"/>
      <c r="D11" s="87"/>
      <c r="E11" s="87"/>
      <c r="F11" s="87"/>
      <c r="G11" s="87"/>
      <c r="H11" s="87"/>
      <c r="I11" s="87"/>
    </row>
    <row r="12" spans="1:9" x14ac:dyDescent="0.2">
      <c r="A12" s="87" t="s">
        <v>112</v>
      </c>
      <c r="B12" s="87"/>
      <c r="C12" s="87"/>
      <c r="D12" s="87"/>
      <c r="E12" s="87"/>
      <c r="F12" s="87"/>
      <c r="G12" s="87"/>
      <c r="H12" s="87"/>
      <c r="I12" s="87"/>
    </row>
    <row r="13" spans="1:9" x14ac:dyDescent="0.2">
      <c r="A13" s="87"/>
      <c r="B13" s="87"/>
      <c r="C13" s="87"/>
      <c r="D13" s="87"/>
      <c r="E13" s="87"/>
      <c r="F13" s="87"/>
      <c r="G13" s="87"/>
      <c r="H13" s="87"/>
      <c r="I13" s="87"/>
    </row>
    <row r="14" spans="1:9" x14ac:dyDescent="0.2">
      <c r="A14" s="87" t="s">
        <v>113</v>
      </c>
      <c r="B14" s="87"/>
      <c r="C14" s="87"/>
      <c r="D14" s="87"/>
      <c r="E14" s="87"/>
      <c r="F14" s="87"/>
      <c r="G14" s="87"/>
      <c r="H14" s="87"/>
      <c r="I14" s="87"/>
    </row>
    <row r="15" spans="1:9" ht="15.75" x14ac:dyDescent="0.25">
      <c r="A15" s="87" t="s">
        <v>114</v>
      </c>
      <c r="B15" s="87"/>
      <c r="C15" s="87"/>
      <c r="D15" s="87"/>
      <c r="E15" s="87"/>
      <c r="F15" s="87"/>
      <c r="G15" s="87"/>
      <c r="H15" s="87"/>
      <c r="I15" s="87"/>
    </row>
    <row r="16" spans="1:9" x14ac:dyDescent="0.2">
      <c r="A16" s="87" t="s">
        <v>115</v>
      </c>
      <c r="B16" s="87"/>
      <c r="C16" s="87"/>
      <c r="D16" s="87"/>
      <c r="E16" s="87"/>
      <c r="F16" s="87"/>
      <c r="G16" s="87"/>
      <c r="H16" s="87"/>
      <c r="I16" s="87"/>
    </row>
    <row r="17" spans="1:19" x14ac:dyDescent="0.2">
      <c r="A17" s="87" t="s">
        <v>116</v>
      </c>
      <c r="B17" s="87"/>
      <c r="C17" s="87"/>
      <c r="D17" s="87"/>
      <c r="E17" s="87"/>
      <c r="F17" s="87"/>
      <c r="G17" s="87"/>
      <c r="H17" s="87"/>
      <c r="I17" s="87"/>
    </row>
    <row r="18" spans="1:19" x14ac:dyDescent="0.2">
      <c r="A18" s="87" t="s">
        <v>117</v>
      </c>
      <c r="B18" s="87"/>
      <c r="C18" s="87"/>
      <c r="D18" s="87"/>
      <c r="E18" s="87"/>
      <c r="F18" s="87"/>
      <c r="G18" s="87"/>
      <c r="H18" s="87"/>
      <c r="I18" s="87"/>
    </row>
    <row r="19" spans="1:19" x14ac:dyDescent="0.2">
      <c r="A19" s="87" t="s">
        <v>118</v>
      </c>
      <c r="B19" s="87"/>
      <c r="C19" s="87"/>
      <c r="D19" s="87"/>
      <c r="E19" s="87"/>
      <c r="F19" s="87"/>
      <c r="G19" s="87"/>
      <c r="H19" s="87"/>
      <c r="I19" s="87"/>
    </row>
    <row r="20" spans="1:19" x14ac:dyDescent="0.2">
      <c r="A20" s="87" t="s">
        <v>119</v>
      </c>
      <c r="B20" s="87"/>
      <c r="C20" s="87"/>
      <c r="D20" s="87"/>
      <c r="E20" s="87"/>
      <c r="F20" s="87"/>
      <c r="G20" s="87"/>
      <c r="H20" s="87"/>
      <c r="I20" s="87"/>
    </row>
    <row r="21" spans="1:19" x14ac:dyDescent="0.2">
      <c r="A21" s="87" t="s">
        <v>120</v>
      </c>
      <c r="B21" s="87"/>
      <c r="C21" s="87"/>
      <c r="D21" s="87"/>
      <c r="E21" s="87"/>
      <c r="F21" s="87"/>
      <c r="G21" s="87"/>
      <c r="H21" s="87"/>
      <c r="I21" s="87"/>
    </row>
    <row r="22" spans="1:19" x14ac:dyDescent="0.2">
      <c r="A22" s="87"/>
      <c r="B22" s="87"/>
      <c r="C22" s="87"/>
      <c r="D22" s="87"/>
      <c r="E22" s="87"/>
      <c r="F22" s="87"/>
      <c r="G22" s="87"/>
      <c r="H22" s="87"/>
      <c r="I22" s="87"/>
    </row>
    <row r="23" spans="1:19" x14ac:dyDescent="0.2">
      <c r="A23" s="87" t="s">
        <v>121</v>
      </c>
      <c r="B23" s="87"/>
      <c r="C23" s="87"/>
      <c r="D23" s="87"/>
      <c r="E23" s="87"/>
      <c r="F23" s="87"/>
      <c r="G23" s="87"/>
      <c r="H23" s="87"/>
      <c r="I23" s="87"/>
    </row>
    <row r="24" spans="1:19" x14ac:dyDescent="0.2">
      <c r="A24" s="89" t="s">
        <v>122</v>
      </c>
      <c r="B24" s="87"/>
      <c r="C24" s="87"/>
      <c r="D24" s="87"/>
      <c r="E24" s="87"/>
      <c r="F24" s="87"/>
      <c r="G24" s="87"/>
      <c r="H24" s="87"/>
      <c r="I24" s="87"/>
    </row>
    <row r="25" spans="1:19" x14ac:dyDescent="0.2">
      <c r="A25" s="87"/>
      <c r="B25" s="87"/>
      <c r="C25" s="87"/>
      <c r="D25" s="87"/>
      <c r="E25" s="87"/>
      <c r="F25" s="87"/>
      <c r="G25" s="87"/>
      <c r="H25" s="87"/>
      <c r="I25" s="87"/>
    </row>
    <row r="26" spans="1:19" x14ac:dyDescent="0.2">
      <c r="A26" s="90" t="s">
        <v>123</v>
      </c>
      <c r="B26" s="90"/>
      <c r="C26" s="90"/>
      <c r="D26" s="90"/>
      <c r="E26" s="90"/>
      <c r="F26" s="90"/>
      <c r="G26" s="90"/>
      <c r="H26" s="90"/>
      <c r="I26" s="87"/>
    </row>
    <row r="27" spans="1:19" x14ac:dyDescent="0.2">
      <c r="A27" s="90" t="s">
        <v>124</v>
      </c>
      <c r="B27" s="90"/>
      <c r="C27" s="90"/>
      <c r="D27" s="90"/>
      <c r="E27" s="90"/>
      <c r="F27" s="90"/>
      <c r="G27" s="90"/>
      <c r="H27" s="90"/>
      <c r="I27" s="87"/>
    </row>
    <row r="28" spans="1:19" ht="15.75" x14ac:dyDescent="0.25">
      <c r="A28" s="90" t="s">
        <v>125</v>
      </c>
      <c r="B28" s="90"/>
      <c r="C28" s="90"/>
      <c r="D28" s="90"/>
      <c r="E28" s="90"/>
      <c r="F28" s="90"/>
      <c r="G28" s="90"/>
      <c r="H28" s="90"/>
      <c r="I28" s="87"/>
    </row>
    <row r="29" spans="1:19" ht="15.75" x14ac:dyDescent="0.25">
      <c r="A29" s="91" t="s">
        <v>81</v>
      </c>
      <c r="B29" s="91"/>
      <c r="C29" s="91"/>
      <c r="D29" s="91"/>
      <c r="E29" s="91"/>
      <c r="F29" s="91"/>
      <c r="G29" s="91"/>
      <c r="H29" s="91"/>
      <c r="I29" s="87"/>
    </row>
    <row r="30" spans="1:19" ht="15.75" thickBot="1" x14ac:dyDescent="0.25">
      <c r="A30" s="28"/>
      <c r="B30" s="28"/>
      <c r="C30" s="28"/>
      <c r="D30" s="28"/>
      <c r="E30" s="28"/>
      <c r="F30" s="28"/>
      <c r="G30" s="28"/>
      <c r="H30" s="28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19" ht="15.75" thickTop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9" x14ac:dyDescent="0.2">
      <c r="A32" s="26" t="s">
        <v>0</v>
      </c>
      <c r="D32" s="26" t="s">
        <v>1</v>
      </c>
    </row>
    <row r="33" spans="1:19" x14ac:dyDescent="0.2">
      <c r="F33" s="45">
        <v>2021</v>
      </c>
      <c r="G33" s="42">
        <v>2022</v>
      </c>
      <c r="H33" s="42">
        <v>2023</v>
      </c>
    </row>
    <row r="34" spans="1:19" x14ac:dyDescent="0.2">
      <c r="A34" t="s">
        <v>2</v>
      </c>
      <c r="B34" s="30">
        <v>0.05</v>
      </c>
      <c r="D34" t="s">
        <v>107</v>
      </c>
      <c r="F34" s="63">
        <f>H142</f>
        <v>6.7494096325992639E-2</v>
      </c>
      <c r="G34" s="5">
        <f>J142</f>
        <v>9.4105562184534225E-2</v>
      </c>
      <c r="H34" s="5">
        <f>N142</f>
        <v>0.10223010286336484</v>
      </c>
    </row>
    <row r="35" spans="1:19" x14ac:dyDescent="0.2">
      <c r="C35" s="1"/>
      <c r="D35" t="s">
        <v>3</v>
      </c>
      <c r="F35" s="63">
        <f>H143</f>
        <v>4.5287885766927688E-2</v>
      </c>
      <c r="G35" s="5">
        <f>J143</f>
        <v>6.4610198191528093E-2</v>
      </c>
      <c r="H35" s="5">
        <f>N143</f>
        <v>7.5765202088898448E-2</v>
      </c>
    </row>
    <row r="36" spans="1:19" x14ac:dyDescent="0.2">
      <c r="D36" t="s">
        <v>4</v>
      </c>
      <c r="F36" s="63">
        <f>H151</f>
        <v>0.40895439889451862</v>
      </c>
      <c r="G36" s="5">
        <f>J151</f>
        <v>0.38559855075444405</v>
      </c>
      <c r="H36" s="5">
        <f>N151</f>
        <v>0.28978975597906048</v>
      </c>
    </row>
    <row r="37" spans="1:19" x14ac:dyDescent="0.2">
      <c r="C37" s="1"/>
      <c r="D37" t="s">
        <v>5</v>
      </c>
      <c r="F37" s="63">
        <f>H144</f>
        <v>7.6623336138907081E-2</v>
      </c>
      <c r="G37" s="5">
        <f>J144</f>
        <v>0.10515957973547281</v>
      </c>
      <c r="H37" s="5">
        <f>N144</f>
        <v>0.10667996234459358</v>
      </c>
    </row>
    <row r="38" spans="1:19" x14ac:dyDescent="0.2">
      <c r="D38" t="s">
        <v>6</v>
      </c>
      <c r="F38" s="53">
        <f>H147</f>
        <v>2.6657577823222001</v>
      </c>
      <c r="G38" s="8">
        <f>J147</f>
        <v>2.6657577823221992</v>
      </c>
      <c r="H38" s="8">
        <f>N147</f>
        <v>2.6657577823221996</v>
      </c>
    </row>
    <row r="39" spans="1:19" x14ac:dyDescent="0.2">
      <c r="D39" t="s">
        <v>7</v>
      </c>
      <c r="G39" s="11"/>
      <c r="H39" s="11">
        <f>K92</f>
        <v>7.8890784915625005</v>
      </c>
    </row>
    <row r="40" spans="1:19" x14ac:dyDescent="0.2">
      <c r="D40" t="s">
        <v>8</v>
      </c>
    </row>
    <row r="41" spans="1:19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2">
      <c r="A42" s="27" t="s">
        <v>82</v>
      </c>
    </row>
    <row r="43" spans="1:19" x14ac:dyDescent="0.2">
      <c r="A43" s="27" t="s">
        <v>75</v>
      </c>
    </row>
    <row r="44" spans="1:19" x14ac:dyDescent="0.2">
      <c r="I44" s="21" t="s">
        <v>9</v>
      </c>
      <c r="J44" s="21" t="s">
        <v>10</v>
      </c>
      <c r="K44" s="21" t="s">
        <v>11</v>
      </c>
      <c r="L44" s="21" t="s">
        <v>10</v>
      </c>
      <c r="M44" s="21" t="s">
        <v>11</v>
      </c>
      <c r="N44" s="21" t="s">
        <v>10</v>
      </c>
      <c r="O44" s="21" t="s">
        <v>11</v>
      </c>
      <c r="P44" s="21" t="s">
        <v>10</v>
      </c>
      <c r="Q44" s="21" t="s">
        <v>11</v>
      </c>
      <c r="R44" s="21" t="s">
        <v>10</v>
      </c>
      <c r="S44" s="21" t="s">
        <v>11</v>
      </c>
    </row>
    <row r="45" spans="1:19" x14ac:dyDescent="0.2">
      <c r="A45" t="s">
        <v>62</v>
      </c>
      <c r="D45" s="64"/>
      <c r="E45" s="83" t="s">
        <v>108</v>
      </c>
      <c r="F45" s="45">
        <v>2019</v>
      </c>
      <c r="G45" s="45">
        <v>2020</v>
      </c>
      <c r="H45" s="45">
        <v>2021</v>
      </c>
      <c r="I45" s="41" t="s">
        <v>12</v>
      </c>
      <c r="J45" s="41">
        <v>2022</v>
      </c>
      <c r="K45" s="41">
        <v>2022</v>
      </c>
      <c r="L45" s="41">
        <v>2023</v>
      </c>
      <c r="M45" s="41">
        <v>2023</v>
      </c>
      <c r="N45" s="41">
        <v>2024</v>
      </c>
      <c r="O45" s="41">
        <v>2024</v>
      </c>
      <c r="P45" s="41">
        <v>2025</v>
      </c>
      <c r="Q45" s="41">
        <v>2025</v>
      </c>
      <c r="R45" s="41">
        <v>2026</v>
      </c>
      <c r="S45" s="41">
        <v>2026</v>
      </c>
    </row>
    <row r="46" spans="1:19" x14ac:dyDescent="0.2">
      <c r="A46" t="s">
        <v>63</v>
      </c>
      <c r="D46" s="61"/>
      <c r="E46" s="61"/>
      <c r="F46" s="61">
        <v>28.795999999999999</v>
      </c>
      <c r="G46" s="61">
        <v>30.576000000000001</v>
      </c>
      <c r="H46" s="61">
        <v>34.584000000000003</v>
      </c>
      <c r="I46" s="32">
        <v>0.1</v>
      </c>
      <c r="J46" s="31">
        <f>$H$46*(1+$I$46)</f>
        <v>38.042400000000008</v>
      </c>
      <c r="K46" s="31">
        <f>J46</f>
        <v>38.042400000000008</v>
      </c>
      <c r="L46" s="31">
        <f>$H$46*(1+$I$46)^2</f>
        <v>41.846640000000008</v>
      </c>
      <c r="M46" s="31">
        <f>L46</f>
        <v>41.846640000000008</v>
      </c>
      <c r="N46" s="31">
        <f>$H$46*(1+$I$46)^3</f>
        <v>46.03130400000002</v>
      </c>
      <c r="O46" s="31">
        <f>N46</f>
        <v>46.03130400000002</v>
      </c>
      <c r="P46" s="31">
        <f>$H$46*(1+$I$46)^4</f>
        <v>50.634434400000018</v>
      </c>
      <c r="Q46" s="31">
        <f>P46</f>
        <v>50.634434400000018</v>
      </c>
      <c r="R46" s="31">
        <f>$H$46*(1+$I$46)^5</f>
        <v>55.697877840000025</v>
      </c>
      <c r="S46" s="31">
        <f>R46</f>
        <v>55.697877840000025</v>
      </c>
    </row>
    <row r="47" spans="1:19" x14ac:dyDescent="0.2">
      <c r="A47" t="s">
        <v>64</v>
      </c>
      <c r="D47" s="65"/>
      <c r="E47" s="65"/>
      <c r="F47" s="62">
        <v>1.2370000000000001</v>
      </c>
      <c r="G47" s="62">
        <v>1.853</v>
      </c>
      <c r="H47" s="62">
        <v>1.8340000000000001</v>
      </c>
      <c r="I47" s="33">
        <v>0.1</v>
      </c>
      <c r="J47" s="34">
        <f>$H$47*(1+$I$47)</f>
        <v>2.0174000000000003</v>
      </c>
      <c r="K47" s="34">
        <f>J47</f>
        <v>2.0174000000000003</v>
      </c>
      <c r="L47" s="34">
        <f>$H$47*(1+$I$47)^2</f>
        <v>2.2191400000000003</v>
      </c>
      <c r="M47" s="34">
        <f>L47</f>
        <v>2.2191400000000003</v>
      </c>
      <c r="N47" s="34">
        <f>$H$47*(1+$I$47)^3</f>
        <v>2.4410540000000007</v>
      </c>
      <c r="O47" s="34">
        <f>N47</f>
        <v>2.4410540000000007</v>
      </c>
      <c r="P47" s="34">
        <f>$H$47*(1+$I$47)^4</f>
        <v>2.6851594000000008</v>
      </c>
      <c r="Q47" s="34">
        <f>P47</f>
        <v>2.6851594000000008</v>
      </c>
      <c r="R47" s="34">
        <f>$H$47*(1+$I$47)^5</f>
        <v>2.9536753400000011</v>
      </c>
      <c r="S47" s="34">
        <f>R47</f>
        <v>2.9536753400000011</v>
      </c>
    </row>
    <row r="48" spans="1:19" x14ac:dyDescent="0.2">
      <c r="A48" t="s">
        <v>65</v>
      </c>
      <c r="D48" s="61"/>
      <c r="E48" s="61"/>
      <c r="F48" s="59">
        <f>F46+F47</f>
        <v>30.033000000000001</v>
      </c>
      <c r="G48" s="59">
        <f>G46+G47</f>
        <v>32.429000000000002</v>
      </c>
      <c r="H48" s="59">
        <f>H46+H47</f>
        <v>36.418000000000006</v>
      </c>
      <c r="I48" s="35" t="s">
        <v>13</v>
      </c>
      <c r="J48" s="34">
        <f t="shared" ref="J48:S48" si="0">J46+J47</f>
        <v>40.05980000000001</v>
      </c>
      <c r="K48" s="34">
        <f t="shared" si="0"/>
        <v>40.05980000000001</v>
      </c>
      <c r="L48" s="34">
        <f t="shared" si="0"/>
        <v>44.065780000000011</v>
      </c>
      <c r="M48" s="34">
        <f t="shared" si="0"/>
        <v>44.065780000000011</v>
      </c>
      <c r="N48" s="34">
        <f t="shared" si="0"/>
        <v>48.472358000000021</v>
      </c>
      <c r="O48" s="34">
        <f t="shared" si="0"/>
        <v>48.472358000000021</v>
      </c>
      <c r="P48" s="34">
        <f t="shared" si="0"/>
        <v>53.319593800000021</v>
      </c>
      <c r="Q48" s="34">
        <f t="shared" si="0"/>
        <v>53.319593800000021</v>
      </c>
      <c r="R48" s="34">
        <f t="shared" si="0"/>
        <v>58.651553180000029</v>
      </c>
      <c r="S48" s="34">
        <f t="shared" si="0"/>
        <v>58.651553180000029</v>
      </c>
    </row>
    <row r="49" spans="1:19" x14ac:dyDescent="0.2">
      <c r="D49" s="61"/>
      <c r="E49" s="61"/>
      <c r="F49" s="55"/>
      <c r="G49" s="55"/>
      <c r="H49" s="55"/>
      <c r="I49" s="30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x14ac:dyDescent="0.2">
      <c r="A50" t="s">
        <v>66</v>
      </c>
      <c r="D50" s="61"/>
      <c r="E50" s="61"/>
      <c r="F50" s="55"/>
      <c r="G50" s="55"/>
      <c r="H50" s="55"/>
      <c r="I50" s="30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x14ac:dyDescent="0.2">
      <c r="A51" t="s">
        <v>67</v>
      </c>
      <c r="D51" s="61"/>
      <c r="E51" s="61"/>
      <c r="F51" s="55">
        <v>12.244999999999999</v>
      </c>
      <c r="G51" s="55">
        <v>12.468</v>
      </c>
      <c r="H51" s="55">
        <v>13.994</v>
      </c>
      <c r="I51" s="32">
        <v>0.1</v>
      </c>
      <c r="J51" s="31">
        <f>H51*(1+$I$51)</f>
        <v>15.393400000000002</v>
      </c>
      <c r="K51" s="31">
        <f t="shared" ref="K51:K57" si="1">J51</f>
        <v>15.393400000000002</v>
      </c>
      <c r="L51" s="31">
        <f>H51*(1+$I$51)^2</f>
        <v>16.932740000000003</v>
      </c>
      <c r="M51" s="31">
        <f t="shared" ref="M51:M57" si="2">L51</f>
        <v>16.932740000000003</v>
      </c>
      <c r="N51" s="31">
        <f>H51*(1+$I$51)^3</f>
        <v>18.626014000000005</v>
      </c>
      <c r="O51" s="31">
        <f t="shared" ref="O51:O57" si="3">N51</f>
        <v>18.626014000000005</v>
      </c>
      <c r="P51" s="31">
        <f>H51*(1+$I$51)^4</f>
        <v>20.488615400000004</v>
      </c>
      <c r="Q51" s="31">
        <f>P51</f>
        <v>20.488615400000004</v>
      </c>
      <c r="R51" s="31">
        <f>H51*(1+$I$51)^5</f>
        <v>22.537476940000008</v>
      </c>
      <c r="S51" s="31">
        <f>R51</f>
        <v>22.537476940000008</v>
      </c>
    </row>
    <row r="52" spans="1:19" x14ac:dyDescent="0.2">
      <c r="A52" t="s">
        <v>68</v>
      </c>
      <c r="D52" s="65"/>
      <c r="E52" s="65"/>
      <c r="F52" s="56">
        <v>1.83</v>
      </c>
      <c r="G52" s="56">
        <v>2.4079999999999999</v>
      </c>
      <c r="H52" s="56">
        <v>2.5680000000000001</v>
      </c>
      <c r="I52" s="32">
        <v>0.1</v>
      </c>
      <c r="J52" s="36">
        <f>H52*(1+$I$52)</f>
        <v>2.8248000000000002</v>
      </c>
      <c r="K52" s="36">
        <f t="shared" si="1"/>
        <v>2.8248000000000002</v>
      </c>
      <c r="L52" s="36">
        <f>H52*(1+$I$52)^2</f>
        <v>3.1072800000000007</v>
      </c>
      <c r="M52" s="36">
        <f t="shared" si="2"/>
        <v>3.1072800000000007</v>
      </c>
      <c r="N52" s="36">
        <f>H52*(1+$I$52)^3</f>
        <v>3.4180080000000013</v>
      </c>
      <c r="O52" s="36">
        <f t="shared" si="3"/>
        <v>3.4180080000000013</v>
      </c>
      <c r="P52" s="36">
        <f>H52*(1+$I$52)^4</f>
        <v>3.759808800000001</v>
      </c>
      <c r="Q52" s="36">
        <f>P52</f>
        <v>3.759808800000001</v>
      </c>
      <c r="R52" s="36">
        <f>H52*(1+$I$52)^5</f>
        <v>4.1357896800000011</v>
      </c>
      <c r="S52" s="36">
        <f>R52</f>
        <v>4.1357896800000011</v>
      </c>
    </row>
    <row r="53" spans="1:19" x14ac:dyDescent="0.2">
      <c r="A53" t="s">
        <v>69</v>
      </c>
      <c r="D53" s="65"/>
      <c r="E53" s="82">
        <v>0.05</v>
      </c>
      <c r="F53" s="56">
        <v>1.181</v>
      </c>
      <c r="G53" s="56">
        <v>1.5980000000000001</v>
      </c>
      <c r="H53" s="56">
        <v>1.776</v>
      </c>
      <c r="I53" s="20" t="s">
        <v>13</v>
      </c>
      <c r="J53" s="9">
        <f>H83*$B$34</f>
        <v>0.88975000000000015</v>
      </c>
      <c r="K53" s="9">
        <f t="shared" si="1"/>
        <v>0.88975000000000015</v>
      </c>
      <c r="L53" s="9">
        <f>K83*$B$34</f>
        <v>0.88288250000000024</v>
      </c>
      <c r="M53" s="9">
        <f t="shared" si="2"/>
        <v>0.88288250000000024</v>
      </c>
      <c r="N53" s="9">
        <f>M83*$B$34</f>
        <v>0.87053612499999999</v>
      </c>
      <c r="O53" s="9">
        <f t="shared" si="3"/>
        <v>0.87053612499999999</v>
      </c>
      <c r="P53" s="9">
        <f>O83*$B$34</f>
        <v>0.85192338125000033</v>
      </c>
      <c r="Q53" s="9">
        <f>P53+Q91</f>
        <v>0.85192338125000033</v>
      </c>
      <c r="R53" s="9">
        <f>Q83*$B$34</f>
        <v>0.82616604531249971</v>
      </c>
      <c r="S53" s="9">
        <f>R53+S91</f>
        <v>0.82616604531249971</v>
      </c>
    </row>
    <row r="54" spans="1:19" x14ac:dyDescent="0.2">
      <c r="A54" t="s">
        <v>70</v>
      </c>
      <c r="D54" s="65"/>
      <c r="E54" s="65"/>
      <c r="F54" s="56">
        <v>2.35</v>
      </c>
      <c r="G54" s="56">
        <v>2.6579999999999999</v>
      </c>
      <c r="H54" s="56">
        <v>2.778</v>
      </c>
      <c r="I54" s="30">
        <v>0.1</v>
      </c>
      <c r="J54" s="9">
        <f>$H$54*(1+$I$54)</f>
        <v>3.0558000000000001</v>
      </c>
      <c r="K54" s="9">
        <f t="shared" si="1"/>
        <v>3.0558000000000001</v>
      </c>
      <c r="L54" s="9">
        <f>$H$54*(1+$I$54)^2</f>
        <v>3.3613800000000005</v>
      </c>
      <c r="M54" s="9">
        <f t="shared" si="2"/>
        <v>3.3613800000000005</v>
      </c>
      <c r="N54" s="9">
        <f>$H$54*(1+$I$54)^3</f>
        <v>3.697518000000001</v>
      </c>
      <c r="O54" s="9">
        <f t="shared" si="3"/>
        <v>3.697518000000001</v>
      </c>
      <c r="P54" s="9">
        <f>$H$54*(1+$I$54)^4</f>
        <v>4.0672698000000009</v>
      </c>
      <c r="Q54" s="9">
        <f>P54</f>
        <v>4.0672698000000009</v>
      </c>
      <c r="R54" s="9">
        <f>$H$54*(1+$I$54)^5</f>
        <v>4.473996780000002</v>
      </c>
      <c r="S54" s="9">
        <f>R54</f>
        <v>4.473996780000002</v>
      </c>
    </row>
    <row r="55" spans="1:19" x14ac:dyDescent="0.2">
      <c r="A55" t="s">
        <v>84</v>
      </c>
      <c r="D55" s="65"/>
      <c r="E55" s="65"/>
      <c r="F55" s="56">
        <v>0.622</v>
      </c>
      <c r="G55" s="56">
        <v>0.65500000000000003</v>
      </c>
      <c r="H55" s="56">
        <v>0.77600000000000002</v>
      </c>
      <c r="I55" s="32">
        <v>0.1</v>
      </c>
      <c r="J55" s="36">
        <f>H55*(1+$I$55)</f>
        <v>0.85360000000000014</v>
      </c>
      <c r="K55" s="36">
        <f t="shared" si="1"/>
        <v>0.85360000000000014</v>
      </c>
      <c r="L55" s="36">
        <f>H55*(1+$I$55)^2</f>
        <v>0.93896000000000013</v>
      </c>
      <c r="M55" s="36">
        <f t="shared" si="2"/>
        <v>0.93896000000000013</v>
      </c>
      <c r="N55" s="36">
        <f>H55*(1+$I$55)^3</f>
        <v>1.0328560000000004</v>
      </c>
      <c r="O55" s="36">
        <f t="shared" si="3"/>
        <v>1.0328560000000004</v>
      </c>
      <c r="P55" s="36">
        <f>H55*(1+$I$55)^4</f>
        <v>1.1361416000000004</v>
      </c>
      <c r="Q55" s="36">
        <f>P55</f>
        <v>1.1361416000000004</v>
      </c>
      <c r="R55" s="36">
        <f>H55*(1+$I$55)^5</f>
        <v>1.2497557600000004</v>
      </c>
      <c r="S55" s="36">
        <f>R55</f>
        <v>1.2497557600000004</v>
      </c>
    </row>
    <row r="56" spans="1:19" x14ac:dyDescent="0.2">
      <c r="A56" t="s">
        <v>71</v>
      </c>
      <c r="D56" s="65"/>
      <c r="E56" s="65"/>
      <c r="F56" s="56">
        <v>0.14000000000000001</v>
      </c>
      <c r="G56" s="56">
        <v>0.20100000000000001</v>
      </c>
      <c r="H56" s="56">
        <v>0.218</v>
      </c>
      <c r="I56" s="30">
        <v>0.1</v>
      </c>
      <c r="J56" s="9">
        <f>$H$56*(1+$I$56)</f>
        <v>0.23980000000000001</v>
      </c>
      <c r="K56" s="9">
        <f t="shared" si="1"/>
        <v>0.23980000000000001</v>
      </c>
      <c r="L56" s="9">
        <f>$H$56*(1+$I$56)^2</f>
        <v>0.26378000000000001</v>
      </c>
      <c r="M56" s="9">
        <f t="shared" si="2"/>
        <v>0.26378000000000001</v>
      </c>
      <c r="N56" s="9">
        <f>$H$56*(1+$I$56)^3</f>
        <v>0.29015800000000008</v>
      </c>
      <c r="O56" s="9">
        <f t="shared" si="3"/>
        <v>0.29015800000000008</v>
      </c>
      <c r="P56" s="9">
        <f>$H$56*(1+$I$56)^4</f>
        <v>0.31917380000000006</v>
      </c>
      <c r="Q56" s="9">
        <f>P56</f>
        <v>0.31917380000000006</v>
      </c>
      <c r="R56" s="9">
        <f>$H$56*(1+$I$56)^5</f>
        <v>0.35109118000000011</v>
      </c>
      <c r="S56" s="9">
        <f>R56</f>
        <v>0.35109118000000011</v>
      </c>
    </row>
    <row r="57" spans="1:19" x14ac:dyDescent="0.2">
      <c r="A57" t="s">
        <v>72</v>
      </c>
      <c r="D57" s="65"/>
      <c r="E57" s="65"/>
      <c r="F57" s="57">
        <v>9.0359999999999996</v>
      </c>
      <c r="G57" s="57">
        <v>10.339</v>
      </c>
      <c r="H57" s="57">
        <v>11.848000000000001</v>
      </c>
      <c r="I57" s="29">
        <v>0.1</v>
      </c>
      <c r="J57" s="16">
        <f>$H$57*(1+$I$57)</f>
        <v>13.032800000000002</v>
      </c>
      <c r="K57" s="16">
        <f t="shared" si="1"/>
        <v>13.032800000000002</v>
      </c>
      <c r="L57" s="16">
        <f>$H$57*(1+$I$57)^2</f>
        <v>14.336080000000003</v>
      </c>
      <c r="M57" s="16">
        <f t="shared" si="2"/>
        <v>14.336080000000003</v>
      </c>
      <c r="N57" s="16">
        <f>$H$57*(1+$I$57)^3</f>
        <v>15.769688000000006</v>
      </c>
      <c r="O57" s="16">
        <f t="shared" si="3"/>
        <v>15.769688000000006</v>
      </c>
      <c r="P57" s="16">
        <f>$H$57*(1+$I$57)^4</f>
        <v>17.346656800000005</v>
      </c>
      <c r="Q57" s="16">
        <f>P57</f>
        <v>17.346656800000005</v>
      </c>
      <c r="R57" s="16">
        <f>$H$57*(1+$I$57)^5</f>
        <v>19.081322480000008</v>
      </c>
      <c r="S57" s="16">
        <f>R57</f>
        <v>19.081322480000008</v>
      </c>
    </row>
    <row r="58" spans="1:19" x14ac:dyDescent="0.2">
      <c r="A58" t="s">
        <v>73</v>
      </c>
      <c r="D58" s="61"/>
      <c r="E58" s="61"/>
      <c r="F58" s="58">
        <f>F51+F52+F53+F54+F55+F56+F57</f>
        <v>27.404000000000003</v>
      </c>
      <c r="G58" s="58">
        <f>G51+G52+G53+G54+G55+G56+G57</f>
        <v>30.327000000000005</v>
      </c>
      <c r="H58" s="58">
        <f>H51+H52+H53+H54+H55+H56+H57</f>
        <v>33.957999999999998</v>
      </c>
      <c r="I58" s="23" t="s">
        <v>13</v>
      </c>
      <c r="J58" s="18">
        <f t="shared" ref="J58:S58" si="4">J51+J52+J53+J54+J55+J56+J57</f>
        <v>36.289950000000005</v>
      </c>
      <c r="K58" s="18">
        <f t="shared" si="4"/>
        <v>36.289950000000005</v>
      </c>
      <c r="L58" s="18">
        <f t="shared" si="4"/>
        <v>39.823102500000005</v>
      </c>
      <c r="M58" s="18">
        <f t="shared" si="4"/>
        <v>39.823102500000005</v>
      </c>
      <c r="N58" s="18">
        <f t="shared" si="4"/>
        <v>43.704778125000018</v>
      </c>
      <c r="O58" s="18">
        <f t="shared" si="4"/>
        <v>43.704778125000018</v>
      </c>
      <c r="P58" s="18">
        <f t="shared" si="4"/>
        <v>47.96958958125002</v>
      </c>
      <c r="Q58" s="18">
        <f t="shared" si="4"/>
        <v>47.96958958125002</v>
      </c>
      <c r="R58" s="18">
        <f t="shared" si="4"/>
        <v>52.655598865312513</v>
      </c>
      <c r="S58" s="18">
        <f t="shared" si="4"/>
        <v>52.655598865312513</v>
      </c>
    </row>
    <row r="59" spans="1:19" x14ac:dyDescent="0.2">
      <c r="D59" s="61"/>
      <c r="E59" s="61"/>
      <c r="F59" s="55"/>
      <c r="G59" s="55"/>
      <c r="H59" s="55"/>
      <c r="I59" s="20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ht="15.75" thickBot="1" x14ac:dyDescent="0.25">
      <c r="A60" t="s">
        <v>74</v>
      </c>
      <c r="D60" s="61"/>
      <c r="E60" s="61"/>
      <c r="F60" s="60">
        <v>2.629</v>
      </c>
      <c r="G60" s="60">
        <v>2.1019999999999999</v>
      </c>
      <c r="H60" s="60">
        <v>2.4580000000000002</v>
      </c>
      <c r="I60" s="22" t="s">
        <v>13</v>
      </c>
      <c r="J60" s="19">
        <f>J48-J58</f>
        <v>3.7698500000000053</v>
      </c>
      <c r="K60" s="19">
        <f t="shared" ref="K60:S60" si="5">K48-K58</f>
        <v>3.7698500000000053</v>
      </c>
      <c r="L60" s="19">
        <f t="shared" si="5"/>
        <v>4.2426775000000063</v>
      </c>
      <c r="M60" s="19">
        <f t="shared" si="5"/>
        <v>4.2426775000000063</v>
      </c>
      <c r="N60" s="19">
        <f t="shared" si="5"/>
        <v>4.7675798750000027</v>
      </c>
      <c r="O60" s="19">
        <f t="shared" si="5"/>
        <v>4.7675798750000027</v>
      </c>
      <c r="P60" s="19">
        <f t="shared" si="5"/>
        <v>5.3500042187500014</v>
      </c>
      <c r="Q60" s="19">
        <f t="shared" si="5"/>
        <v>5.3500042187500014</v>
      </c>
      <c r="R60" s="19">
        <f t="shared" si="5"/>
        <v>5.9959543146875163</v>
      </c>
      <c r="S60" s="19">
        <f t="shared" si="5"/>
        <v>5.9959543146875163</v>
      </c>
    </row>
    <row r="61" spans="1:19" ht="15.75" thickTop="1" x14ac:dyDescent="0.2">
      <c r="B61" s="2"/>
      <c r="C61" s="2"/>
      <c r="D61" s="66"/>
      <c r="E61" s="66"/>
      <c r="F61" s="49"/>
      <c r="G61" s="49"/>
      <c r="H61" s="49"/>
    </row>
    <row r="62" spans="1:19" x14ac:dyDescent="0.2">
      <c r="B62" s="2"/>
      <c r="D62" s="44"/>
      <c r="E62" s="44"/>
      <c r="F62" s="44"/>
      <c r="G62" s="81"/>
      <c r="H62" s="81"/>
    </row>
    <row r="63" spans="1:19" x14ac:dyDescent="0.2">
      <c r="A63" s="27" t="s">
        <v>83</v>
      </c>
      <c r="B63" s="2"/>
      <c r="D63" s="44"/>
      <c r="E63" s="44"/>
      <c r="F63" s="44"/>
      <c r="G63" s="44"/>
      <c r="H63" s="44"/>
    </row>
    <row r="64" spans="1:19" x14ac:dyDescent="0.2">
      <c r="D64" s="44"/>
      <c r="E64" s="44"/>
      <c r="F64" s="44"/>
      <c r="G64" s="44"/>
      <c r="H64" s="44"/>
      <c r="I64" s="21" t="s">
        <v>9</v>
      </c>
      <c r="J64" s="21" t="s">
        <v>10</v>
      </c>
      <c r="K64" s="21" t="s">
        <v>11</v>
      </c>
      <c r="L64" s="21" t="s">
        <v>10</v>
      </c>
      <c r="M64" s="21" t="s">
        <v>11</v>
      </c>
      <c r="N64" s="21" t="s">
        <v>10</v>
      </c>
      <c r="O64" s="21" t="s">
        <v>11</v>
      </c>
      <c r="P64" s="21" t="s">
        <v>10</v>
      </c>
      <c r="Q64" s="21" t="s">
        <v>11</v>
      </c>
      <c r="R64" s="21" t="s">
        <v>10</v>
      </c>
      <c r="S64" s="21" t="s">
        <v>11</v>
      </c>
    </row>
    <row r="65" spans="1:20" x14ac:dyDescent="0.2">
      <c r="D65" s="64"/>
      <c r="E65" s="64"/>
      <c r="F65" s="45">
        <v>2019</v>
      </c>
      <c r="G65" s="45">
        <v>2020</v>
      </c>
      <c r="H65" s="45">
        <v>2021</v>
      </c>
      <c r="I65" s="41" t="s">
        <v>12</v>
      </c>
      <c r="J65" s="41">
        <v>2022</v>
      </c>
      <c r="K65" s="41">
        <v>2022</v>
      </c>
      <c r="L65" s="41">
        <v>2023</v>
      </c>
      <c r="M65" s="41">
        <v>2023</v>
      </c>
      <c r="N65" s="41">
        <v>2024</v>
      </c>
      <c r="O65" s="41">
        <v>2024</v>
      </c>
      <c r="P65" s="41">
        <v>2025</v>
      </c>
      <c r="Q65" s="41">
        <v>2025</v>
      </c>
      <c r="R65" s="41">
        <v>2026</v>
      </c>
      <c r="S65" s="41">
        <v>2026</v>
      </c>
    </row>
    <row r="66" spans="1:20" x14ac:dyDescent="0.2">
      <c r="A66" t="s">
        <v>14</v>
      </c>
      <c r="D66" s="66"/>
      <c r="E66" s="66"/>
      <c r="F66" s="49"/>
      <c r="G66" s="49"/>
      <c r="H66" s="49"/>
    </row>
    <row r="67" spans="1:20" x14ac:dyDescent="0.2">
      <c r="A67" t="s">
        <v>15</v>
      </c>
      <c r="D67" s="61"/>
      <c r="E67" s="61"/>
      <c r="F67" s="55">
        <v>4.673</v>
      </c>
      <c r="G67" s="55">
        <v>5.069</v>
      </c>
      <c r="H67" s="55">
        <v>2.7949999999999999</v>
      </c>
      <c r="I67" s="30">
        <v>0.1</v>
      </c>
      <c r="J67" s="11">
        <f>H67*(1+$I$67)</f>
        <v>3.0745</v>
      </c>
      <c r="K67" s="11">
        <f>IF(J90&gt;0,J67,J67-J90)</f>
        <v>3.0745</v>
      </c>
      <c r="L67" s="11">
        <f>J67*(1+$I$67)</f>
        <v>3.3819500000000002</v>
      </c>
      <c r="M67" s="11">
        <f>IF(L90&gt;0,L67,L67-L90)</f>
        <v>3.3819500000000002</v>
      </c>
      <c r="N67" s="11">
        <f>L67*(1+$I$67)</f>
        <v>3.7201450000000005</v>
      </c>
      <c r="O67" s="11">
        <f>IF(N90&gt;0,N67,N67-N90)</f>
        <v>3.7201450000000005</v>
      </c>
      <c r="P67" s="11">
        <f>N67*(1+$I$67)</f>
        <v>4.0921595000000011</v>
      </c>
      <c r="Q67" s="11">
        <f>IF(P90&gt;0,P67,P67-P90)</f>
        <v>4.0921595000000011</v>
      </c>
      <c r="R67" s="11">
        <f>P67*(1+$I$67)</f>
        <v>4.5013754500000012</v>
      </c>
      <c r="S67" s="11">
        <f>IF(R90&gt;0,R67,R67-R90)</f>
        <v>4.5013754500000012</v>
      </c>
    </row>
    <row r="68" spans="1:20" x14ac:dyDescent="0.2">
      <c r="A68" t="s">
        <v>85</v>
      </c>
      <c r="D68" s="65"/>
      <c r="E68" s="65"/>
      <c r="F68" s="56">
        <v>4.359</v>
      </c>
      <c r="G68" s="56">
        <v>5.6740000000000004</v>
      </c>
      <c r="H68" s="56">
        <v>7.4130000000000003</v>
      </c>
      <c r="I68" s="30">
        <v>0.1</v>
      </c>
      <c r="J68" s="9">
        <f>H68*(1+I68)</f>
        <v>8.154300000000001</v>
      </c>
      <c r="K68" s="9">
        <f>J68</f>
        <v>8.154300000000001</v>
      </c>
      <c r="L68" s="9">
        <f>H68*(1+I68)^2</f>
        <v>8.969730000000002</v>
      </c>
      <c r="M68" s="9">
        <f>L68</f>
        <v>8.969730000000002</v>
      </c>
      <c r="N68" s="9">
        <f>H68*(1+I68)^3</f>
        <v>9.8667030000000029</v>
      </c>
      <c r="O68" s="9">
        <f>N68</f>
        <v>9.8667030000000029</v>
      </c>
      <c r="P68" s="9">
        <f>H68*(1+I68)^4</f>
        <v>10.853373300000003</v>
      </c>
      <c r="Q68" s="9">
        <f>P68</f>
        <v>10.853373300000003</v>
      </c>
      <c r="R68" s="9">
        <f>H68*(1+I68)^5</f>
        <v>11.938710630000005</v>
      </c>
      <c r="S68" s="9">
        <f>R68</f>
        <v>11.938710630000005</v>
      </c>
    </row>
    <row r="69" spans="1:20" x14ac:dyDescent="0.2">
      <c r="A69" t="s">
        <v>16</v>
      </c>
      <c r="D69" s="65"/>
      <c r="E69" s="65"/>
      <c r="F69" s="56">
        <v>0.432</v>
      </c>
      <c r="G69" s="56">
        <v>0.52300000000000002</v>
      </c>
      <c r="H69" s="56">
        <v>0.60099999999999998</v>
      </c>
      <c r="I69" s="30">
        <v>0.1</v>
      </c>
      <c r="J69" s="9">
        <f>H69*(1+I69)</f>
        <v>0.66110000000000002</v>
      </c>
      <c r="K69" s="9">
        <f>J69</f>
        <v>0.66110000000000002</v>
      </c>
      <c r="L69" s="9">
        <f>H69*(1+I69)^2</f>
        <v>0.72721000000000013</v>
      </c>
      <c r="M69" s="9">
        <f>L69</f>
        <v>0.72721000000000013</v>
      </c>
      <c r="N69" s="9">
        <f>H69*(1+I69)^3</f>
        <v>0.79993100000000017</v>
      </c>
      <c r="O69" s="9">
        <f>N69</f>
        <v>0.79993100000000017</v>
      </c>
      <c r="P69" s="9">
        <f>H69*(1+I69)^4</f>
        <v>0.87992410000000021</v>
      </c>
      <c r="Q69" s="9">
        <f>P69</f>
        <v>0.87992410000000021</v>
      </c>
      <c r="R69" s="9">
        <f>H69*(1+I69)^5</f>
        <v>0.96791651000000034</v>
      </c>
      <c r="S69" s="9">
        <f>R69</f>
        <v>0.96791651000000034</v>
      </c>
    </row>
    <row r="70" spans="1:20" x14ac:dyDescent="0.2">
      <c r="A70" t="s">
        <v>17</v>
      </c>
      <c r="D70" s="65"/>
      <c r="E70" s="65"/>
      <c r="F70" s="57">
        <v>0.308</v>
      </c>
      <c r="G70" s="57">
        <v>0.70299999999999996</v>
      </c>
      <c r="H70" s="57">
        <v>0.92300000000000004</v>
      </c>
      <c r="I70" s="29">
        <v>0.1</v>
      </c>
      <c r="J70" s="16">
        <f>H70*(1+I70)</f>
        <v>1.0153000000000001</v>
      </c>
      <c r="K70" s="16">
        <f>J70</f>
        <v>1.0153000000000001</v>
      </c>
      <c r="L70" s="16">
        <f>H70*(1+I70)^2</f>
        <v>1.1168300000000002</v>
      </c>
      <c r="M70" s="16">
        <f>L70</f>
        <v>1.1168300000000002</v>
      </c>
      <c r="N70" s="16">
        <f>H70*(1+I70)^3</f>
        <v>1.2285130000000004</v>
      </c>
      <c r="O70" s="16">
        <f>N70</f>
        <v>1.2285130000000004</v>
      </c>
      <c r="P70" s="16">
        <f>H70*(1+I70)^4</f>
        <v>1.3513643000000004</v>
      </c>
      <c r="Q70" s="16">
        <f>P70</f>
        <v>1.3513643000000004</v>
      </c>
      <c r="R70" s="16">
        <f>H70*(1+I70)^5</f>
        <v>1.4865007300000006</v>
      </c>
      <c r="S70" s="16">
        <f>R70</f>
        <v>1.4865007300000006</v>
      </c>
    </row>
    <row r="71" spans="1:20" x14ac:dyDescent="0.2">
      <c r="A71" t="s">
        <v>18</v>
      </c>
      <c r="D71" s="61"/>
      <c r="E71" s="61"/>
      <c r="F71" s="58">
        <f>SUM(F67:F70)</f>
        <v>9.7720000000000002</v>
      </c>
      <c r="G71" s="58">
        <f>SUM(G67:G70)</f>
        <v>11.968999999999999</v>
      </c>
      <c r="H71" s="58">
        <f>SUM(H67:H70)</f>
        <v>11.732000000000001</v>
      </c>
      <c r="I71" s="23" t="s">
        <v>13</v>
      </c>
      <c r="J71" s="18">
        <f t="shared" ref="J71:S71" si="6">J67+J68+J69+J70</f>
        <v>12.905200000000001</v>
      </c>
      <c r="K71" s="18">
        <f>K67+K68+K69+K70</f>
        <v>12.905200000000001</v>
      </c>
      <c r="L71" s="18">
        <f t="shared" si="6"/>
        <v>14.195720000000001</v>
      </c>
      <c r="M71" s="18">
        <f t="shared" si="6"/>
        <v>14.195720000000001</v>
      </c>
      <c r="N71" s="18">
        <f t="shared" si="6"/>
        <v>15.615292000000004</v>
      </c>
      <c r="O71" s="18">
        <f t="shared" si="6"/>
        <v>15.615292000000004</v>
      </c>
      <c r="P71" s="18">
        <f t="shared" si="6"/>
        <v>17.176821200000006</v>
      </c>
      <c r="Q71" s="18">
        <f t="shared" si="6"/>
        <v>17.176821200000006</v>
      </c>
      <c r="R71" s="18">
        <f t="shared" si="6"/>
        <v>18.894503320000009</v>
      </c>
      <c r="S71" s="18">
        <f t="shared" si="6"/>
        <v>18.894503320000009</v>
      </c>
    </row>
    <row r="72" spans="1:20" x14ac:dyDescent="0.2">
      <c r="A72" t="s">
        <v>19</v>
      </c>
      <c r="D72" s="61"/>
      <c r="E72" s="61"/>
      <c r="F72" s="55">
        <v>47.786000000000001</v>
      </c>
      <c r="G72" s="55">
        <v>55.332999999999998</v>
      </c>
      <c r="H72" s="55">
        <v>59.552</v>
      </c>
      <c r="I72" s="30">
        <v>0.1</v>
      </c>
      <c r="J72" s="11">
        <f>H72*(1+$I$72)</f>
        <v>65.507200000000012</v>
      </c>
      <c r="K72" s="11">
        <f>J72</f>
        <v>65.507200000000012</v>
      </c>
      <c r="L72" s="11">
        <f>H72*(1+I72)^2</f>
        <v>72.05792000000001</v>
      </c>
      <c r="M72" s="11">
        <f>L72</f>
        <v>72.05792000000001</v>
      </c>
      <c r="N72" s="11">
        <f>H72*(1+I72)^3</f>
        <v>79.263712000000027</v>
      </c>
      <c r="O72" s="11">
        <f>N72</f>
        <v>79.263712000000027</v>
      </c>
      <c r="P72" s="11">
        <f>H72*(1+I72)^4</f>
        <v>87.190083200000018</v>
      </c>
      <c r="Q72" s="11">
        <f>P72</f>
        <v>87.190083200000018</v>
      </c>
      <c r="R72" s="11">
        <f>H72*(1+I72)^5</f>
        <v>95.909091520000032</v>
      </c>
      <c r="S72" s="11">
        <f>R72</f>
        <v>95.909091520000032</v>
      </c>
    </row>
    <row r="73" spans="1:20" x14ac:dyDescent="0.2">
      <c r="A73" t="s">
        <v>20</v>
      </c>
      <c r="D73" s="65"/>
      <c r="E73" s="65"/>
      <c r="F73" s="57">
        <v>11.82</v>
      </c>
      <c r="G73" s="57">
        <v>14.337999999999999</v>
      </c>
      <c r="H73" s="57">
        <v>17.009</v>
      </c>
      <c r="I73" s="23" t="s">
        <v>13</v>
      </c>
      <c r="J73" s="16">
        <f>H73+J54</f>
        <v>20.064800000000002</v>
      </c>
      <c r="K73" s="16">
        <f>J73</f>
        <v>20.064800000000002</v>
      </c>
      <c r="L73" s="16">
        <f>J73+L54</f>
        <v>23.426180000000002</v>
      </c>
      <c r="M73" s="16">
        <f>L73</f>
        <v>23.426180000000002</v>
      </c>
      <c r="N73" s="16">
        <f>L73+N54</f>
        <v>27.123698000000005</v>
      </c>
      <c r="O73" s="16">
        <f>N73</f>
        <v>27.123698000000005</v>
      </c>
      <c r="P73" s="16">
        <f>N73+P54</f>
        <v>31.190967800000006</v>
      </c>
      <c r="Q73" s="16">
        <f>P73</f>
        <v>31.190967800000006</v>
      </c>
      <c r="R73" s="16">
        <f>P73+R54</f>
        <v>35.66496458000001</v>
      </c>
      <c r="S73" s="16">
        <f>R73</f>
        <v>35.66496458000001</v>
      </c>
    </row>
    <row r="74" spans="1:20" x14ac:dyDescent="0.2">
      <c r="A74" t="s">
        <v>21</v>
      </c>
      <c r="D74" s="61"/>
      <c r="E74" s="61"/>
      <c r="F74" s="58">
        <f>F72-F73</f>
        <v>35.966000000000001</v>
      </c>
      <c r="G74" s="58">
        <f>G72-G73</f>
        <v>40.994999999999997</v>
      </c>
      <c r="H74" s="58">
        <f>H72-H73</f>
        <v>42.542999999999999</v>
      </c>
      <c r="I74" s="23" t="s">
        <v>13</v>
      </c>
      <c r="J74" s="18">
        <f t="shared" ref="J74:S74" si="7">J72-J73</f>
        <v>45.442400000000006</v>
      </c>
      <c r="K74" s="18">
        <f>K72-K73</f>
        <v>45.442400000000006</v>
      </c>
      <c r="L74" s="18">
        <f t="shared" si="7"/>
        <v>48.631740000000008</v>
      </c>
      <c r="M74" s="18">
        <f t="shared" si="7"/>
        <v>48.631740000000008</v>
      </c>
      <c r="N74" s="18">
        <f t="shared" si="7"/>
        <v>52.140014000000022</v>
      </c>
      <c r="O74" s="18">
        <f t="shared" si="7"/>
        <v>52.140014000000022</v>
      </c>
      <c r="P74" s="18">
        <f t="shared" si="7"/>
        <v>55.999115400000008</v>
      </c>
      <c r="Q74" s="18">
        <f t="shared" si="7"/>
        <v>55.999115400000008</v>
      </c>
      <c r="R74" s="18">
        <f t="shared" si="7"/>
        <v>60.244126940000022</v>
      </c>
      <c r="S74" s="18">
        <f t="shared" si="7"/>
        <v>60.244126940000022</v>
      </c>
    </row>
    <row r="75" spans="1:20" x14ac:dyDescent="0.2">
      <c r="D75" s="66"/>
      <c r="E75" s="66"/>
      <c r="F75" s="49"/>
      <c r="G75" s="49"/>
      <c r="H75" s="49"/>
    </row>
    <row r="76" spans="1:20" ht="15.75" thickBot="1" x14ac:dyDescent="0.25">
      <c r="A76" t="s">
        <v>22</v>
      </c>
      <c r="D76" s="61"/>
      <c r="E76" s="61"/>
      <c r="F76" s="60">
        <f>F71+F74</f>
        <v>45.738</v>
      </c>
      <c r="G76" s="60">
        <f>G71+G74</f>
        <v>52.963999999999999</v>
      </c>
      <c r="H76" s="60">
        <f>H71+H74</f>
        <v>54.274999999999999</v>
      </c>
      <c r="I76" s="22" t="s">
        <v>13</v>
      </c>
      <c r="J76" s="19">
        <f t="shared" ref="J76:S76" si="8">J71+J74</f>
        <v>58.347600000000007</v>
      </c>
      <c r="K76" s="19">
        <f>K71+K74</f>
        <v>58.347600000000007</v>
      </c>
      <c r="L76" s="19">
        <f t="shared" si="8"/>
        <v>62.827460000000009</v>
      </c>
      <c r="M76" s="19">
        <f t="shared" si="8"/>
        <v>62.827460000000009</v>
      </c>
      <c r="N76" s="19">
        <f t="shared" si="8"/>
        <v>67.755306000000019</v>
      </c>
      <c r="O76" s="19">
        <f t="shared" si="8"/>
        <v>67.755306000000019</v>
      </c>
      <c r="P76" s="19">
        <f t="shared" si="8"/>
        <v>73.175936600000014</v>
      </c>
      <c r="Q76" s="19">
        <f t="shared" si="8"/>
        <v>73.175936600000014</v>
      </c>
      <c r="R76" s="19">
        <f t="shared" si="8"/>
        <v>79.138630260000028</v>
      </c>
      <c r="S76" s="19">
        <f t="shared" si="8"/>
        <v>79.138630260000028</v>
      </c>
    </row>
    <row r="77" spans="1:20" ht="15.75" thickTop="1" x14ac:dyDescent="0.2">
      <c r="D77" s="66"/>
      <c r="E77" s="66"/>
      <c r="F77" s="49"/>
      <c r="G77" s="49"/>
      <c r="H77" s="49"/>
      <c r="I77" s="5"/>
    </row>
    <row r="78" spans="1:20" x14ac:dyDescent="0.2">
      <c r="A78" t="s">
        <v>23</v>
      </c>
      <c r="D78" s="66"/>
      <c r="E78" s="66"/>
      <c r="F78" s="49"/>
      <c r="G78" s="49"/>
      <c r="H78" s="49"/>
      <c r="I78" s="5"/>
      <c r="J78" s="2"/>
      <c r="K78" s="2"/>
      <c r="L78" s="2"/>
      <c r="M78" s="2"/>
      <c r="N78" s="2"/>
      <c r="Q78" s="2"/>
      <c r="R78" s="2"/>
      <c r="S78" s="2"/>
      <c r="T78" s="2"/>
    </row>
    <row r="79" spans="1:20" x14ac:dyDescent="0.2">
      <c r="A79" t="s">
        <v>24</v>
      </c>
      <c r="D79" s="61"/>
      <c r="E79" s="61"/>
      <c r="F79" s="55">
        <v>0.92800000000000005</v>
      </c>
      <c r="G79" s="55">
        <v>1.2529999999999999</v>
      </c>
      <c r="H79" s="55">
        <v>1.76</v>
      </c>
      <c r="I79" s="30">
        <v>0.1</v>
      </c>
      <c r="J79" s="11">
        <f>H79*(1+I79)</f>
        <v>1.9360000000000002</v>
      </c>
      <c r="K79" s="11">
        <f>J79</f>
        <v>1.9360000000000002</v>
      </c>
      <c r="L79" s="11">
        <f>H79*(1+I79)^2</f>
        <v>2.1296000000000004</v>
      </c>
      <c r="M79" s="11">
        <f>L79</f>
        <v>2.1296000000000004</v>
      </c>
      <c r="N79" s="11">
        <f>H79*(1+I79)^3</f>
        <v>2.3425600000000006</v>
      </c>
      <c r="O79" s="11">
        <f>N79</f>
        <v>2.3425600000000006</v>
      </c>
      <c r="P79" s="11">
        <f>H79*(1+I79)^4</f>
        <v>2.5768160000000009</v>
      </c>
      <c r="Q79" s="11">
        <f>P79</f>
        <v>2.5768160000000009</v>
      </c>
      <c r="R79" s="11">
        <f>H79*(1+I79)^5</f>
        <v>2.8344976000000011</v>
      </c>
      <c r="S79" s="11">
        <f>R79</f>
        <v>2.8344976000000011</v>
      </c>
    </row>
    <row r="80" spans="1:20" x14ac:dyDescent="0.2">
      <c r="A80" t="s">
        <v>86</v>
      </c>
      <c r="D80" s="65"/>
      <c r="E80" s="65"/>
      <c r="F80" s="56">
        <v>1.46</v>
      </c>
      <c r="G80" s="56">
        <v>1.5029999999999999</v>
      </c>
      <c r="H80" s="56">
        <v>1.1759999999999999</v>
      </c>
      <c r="I80" s="30">
        <v>0.1</v>
      </c>
      <c r="J80" s="9">
        <f>H80*(1+I80)</f>
        <v>1.2936000000000001</v>
      </c>
      <c r="K80" s="9">
        <f>J80</f>
        <v>1.2936000000000001</v>
      </c>
      <c r="L80" s="9">
        <f>H80*(1+I80)^2</f>
        <v>1.4229600000000002</v>
      </c>
      <c r="M80" s="9">
        <f>L80</f>
        <v>1.4229600000000002</v>
      </c>
      <c r="N80" s="9">
        <f>H80*(1+I80)^3</f>
        <v>1.5652560000000004</v>
      </c>
      <c r="O80" s="9">
        <f>N80</f>
        <v>1.5652560000000004</v>
      </c>
      <c r="P80" s="9">
        <f>H80*(1+I80)^4</f>
        <v>1.7217816000000004</v>
      </c>
      <c r="Q80" s="9">
        <f>P80</f>
        <v>1.7217816000000004</v>
      </c>
      <c r="R80" s="9">
        <f>H80*(1+I80)^5</f>
        <v>1.8939597600000004</v>
      </c>
      <c r="S80" s="9">
        <f>R80</f>
        <v>1.8939597600000004</v>
      </c>
    </row>
    <row r="81" spans="1:20" x14ac:dyDescent="0.2">
      <c r="A81" t="s">
        <v>106</v>
      </c>
      <c r="D81" s="65"/>
      <c r="E81" s="65"/>
      <c r="F81" s="57">
        <v>0.11</v>
      </c>
      <c r="G81" s="57">
        <v>1.341</v>
      </c>
      <c r="H81" s="57">
        <v>1.4650000000000001</v>
      </c>
      <c r="I81" s="29">
        <v>0.1</v>
      </c>
      <c r="J81" s="16">
        <f>H81*(1+I81)</f>
        <v>1.6115000000000002</v>
      </c>
      <c r="K81" s="16">
        <f>J81</f>
        <v>1.6115000000000002</v>
      </c>
      <c r="L81" s="16">
        <f>H81*(1+I81)^2</f>
        <v>1.7726500000000003</v>
      </c>
      <c r="M81" s="16">
        <f>L81</f>
        <v>1.7726500000000003</v>
      </c>
      <c r="N81" s="16">
        <f>H81*(1+I81)^3</f>
        <v>1.9499150000000007</v>
      </c>
      <c r="O81" s="16">
        <f>N81</f>
        <v>1.9499150000000007</v>
      </c>
      <c r="P81" s="16">
        <f>H81*(1+I81)^4</f>
        <v>2.1449065000000007</v>
      </c>
      <c r="Q81" s="16">
        <f>P81</f>
        <v>2.1449065000000007</v>
      </c>
      <c r="R81" s="16">
        <f>H81*(1+I81)^5</f>
        <v>2.3593971500000008</v>
      </c>
      <c r="S81" s="16">
        <f>R81</f>
        <v>2.3593971500000008</v>
      </c>
    </row>
    <row r="82" spans="1:20" x14ac:dyDescent="0.2">
      <c r="A82" t="s">
        <v>25</v>
      </c>
      <c r="D82" s="61"/>
      <c r="E82" s="61"/>
      <c r="F82" s="58">
        <f>F79+F80+F81</f>
        <v>2.4979999999999998</v>
      </c>
      <c r="G82" s="58">
        <f>G79+G80+G81</f>
        <v>4.0969999999999995</v>
      </c>
      <c r="H82" s="58">
        <f>H79+H80+H81</f>
        <v>4.4009999999999998</v>
      </c>
      <c r="I82" s="23" t="s">
        <v>13</v>
      </c>
      <c r="J82" s="18">
        <f t="shared" ref="J82:S82" si="9">J79+J80+J81</f>
        <v>4.8411000000000008</v>
      </c>
      <c r="K82" s="18">
        <f t="shared" si="9"/>
        <v>4.8411000000000008</v>
      </c>
      <c r="L82" s="18">
        <f t="shared" si="9"/>
        <v>5.3252100000000011</v>
      </c>
      <c r="M82" s="18">
        <f t="shared" si="9"/>
        <v>5.3252100000000011</v>
      </c>
      <c r="N82" s="18">
        <f t="shared" si="9"/>
        <v>5.857731000000002</v>
      </c>
      <c r="O82" s="18">
        <f t="shared" si="9"/>
        <v>5.857731000000002</v>
      </c>
      <c r="P82" s="18">
        <f t="shared" si="9"/>
        <v>6.443504100000002</v>
      </c>
      <c r="Q82" s="18">
        <f t="shared" si="9"/>
        <v>6.443504100000002</v>
      </c>
      <c r="R82" s="18">
        <f t="shared" si="9"/>
        <v>7.0878545100000032</v>
      </c>
      <c r="S82" s="18">
        <f t="shared" si="9"/>
        <v>7.0878545100000032</v>
      </c>
      <c r="T82" s="7"/>
    </row>
    <row r="83" spans="1:20" x14ac:dyDescent="0.2">
      <c r="A83" t="s">
        <v>26</v>
      </c>
      <c r="D83" s="61"/>
      <c r="E83" s="61"/>
      <c r="F83" s="55">
        <v>15.673</v>
      </c>
      <c r="G83" s="55">
        <v>19.222000000000001</v>
      </c>
      <c r="H83" s="55">
        <v>17.795000000000002</v>
      </c>
      <c r="I83" s="21" t="s">
        <v>13</v>
      </c>
      <c r="J83" s="11">
        <f>H83-J81</f>
        <v>16.183500000000002</v>
      </c>
      <c r="K83" s="11">
        <f>IF(J90&gt;0,J83+J90,J83)</f>
        <v>17.657650000000004</v>
      </c>
      <c r="L83" s="11">
        <f>K83-L81</f>
        <v>15.885000000000003</v>
      </c>
      <c r="M83" s="11">
        <f>IF(L90&gt;0,L83+L90,L83)</f>
        <v>17.410722499999999</v>
      </c>
      <c r="N83" s="11">
        <f>M83-N81</f>
        <v>15.460807499999998</v>
      </c>
      <c r="O83" s="11">
        <f>IF(N90&gt;0,N83+N90,N83)</f>
        <v>17.038467625000006</v>
      </c>
      <c r="P83" s="11">
        <f>O83-P81</f>
        <v>14.893561125000005</v>
      </c>
      <c r="Q83" s="11">
        <f>IF(P90&gt;0,P83+P90,P83)</f>
        <v>16.523320906249992</v>
      </c>
      <c r="R83" s="11">
        <f>Q83-R81</f>
        <v>14.163923756249991</v>
      </c>
      <c r="S83" s="11">
        <f>IF(R90&gt;0,R83+R90,R83)</f>
        <v>15.845709841562501</v>
      </c>
      <c r="T83" s="3"/>
    </row>
    <row r="84" spans="1:20" x14ac:dyDescent="0.2">
      <c r="A84" t="s">
        <v>87</v>
      </c>
      <c r="D84" s="65"/>
      <c r="E84" s="65"/>
      <c r="F84" s="57">
        <v>27.567</v>
      </c>
      <c r="G84" s="57">
        <v>29.645</v>
      </c>
      <c r="H84" s="57">
        <v>32.079000000000001</v>
      </c>
      <c r="I84" s="24" t="s">
        <v>13</v>
      </c>
      <c r="J84" s="16">
        <f>H84+J60</f>
        <v>35.848850000000006</v>
      </c>
      <c r="K84" s="16">
        <f>H84+K60</f>
        <v>35.848850000000006</v>
      </c>
      <c r="L84" s="16">
        <f>K84+L60</f>
        <v>40.091527500000012</v>
      </c>
      <c r="M84" s="16">
        <f>K84+M60</f>
        <v>40.091527500000012</v>
      </c>
      <c r="N84" s="16">
        <f>M84+N60</f>
        <v>44.859107375000015</v>
      </c>
      <c r="O84" s="16">
        <f>M84+O60</f>
        <v>44.859107375000015</v>
      </c>
      <c r="P84" s="16">
        <f>O84+P60</f>
        <v>50.209111593750016</v>
      </c>
      <c r="Q84" s="16">
        <f>O84+Q60</f>
        <v>50.209111593750016</v>
      </c>
      <c r="R84" s="16">
        <f>Q84+R60</f>
        <v>56.205065908437533</v>
      </c>
      <c r="S84" s="16">
        <f>Q84+S60</f>
        <v>56.205065908437533</v>
      </c>
      <c r="T84" s="10"/>
    </row>
    <row r="85" spans="1:20" x14ac:dyDescent="0.2">
      <c r="D85" s="66"/>
      <c r="E85" s="66"/>
      <c r="F85" s="49"/>
      <c r="G85" s="49"/>
      <c r="H85" s="49"/>
      <c r="T85" s="7"/>
    </row>
    <row r="86" spans="1:20" ht="15.75" thickBot="1" x14ac:dyDescent="0.25">
      <c r="A86" t="s">
        <v>88</v>
      </c>
      <c r="D86" s="61"/>
      <c r="E86" s="61"/>
      <c r="F86" s="60">
        <f>F82+F83+F84</f>
        <v>45.738</v>
      </c>
      <c r="G86" s="60">
        <f>G82+G83+G84</f>
        <v>52.963999999999999</v>
      </c>
      <c r="H86" s="60">
        <f>H82+H83+H84</f>
        <v>54.275000000000006</v>
      </c>
      <c r="I86" s="22" t="s">
        <v>13</v>
      </c>
      <c r="J86" s="19">
        <f t="shared" ref="J86:S86" si="10">J82+J83+J84</f>
        <v>56.873450000000005</v>
      </c>
      <c r="K86" s="43">
        <f>K82+K83+K84</f>
        <v>58.347600000000014</v>
      </c>
      <c r="L86" s="19">
        <f t="shared" si="10"/>
        <v>61.301737500000016</v>
      </c>
      <c r="M86" s="19">
        <f t="shared" si="10"/>
        <v>62.827460000000016</v>
      </c>
      <c r="N86" s="19">
        <f t="shared" si="10"/>
        <v>66.17764587500001</v>
      </c>
      <c r="O86" s="19">
        <f t="shared" si="10"/>
        <v>67.755306000000019</v>
      </c>
      <c r="P86" s="19">
        <f t="shared" si="10"/>
        <v>71.546176818750027</v>
      </c>
      <c r="Q86" s="19">
        <f t="shared" si="10"/>
        <v>73.175936600000014</v>
      </c>
      <c r="R86" s="19">
        <f t="shared" si="10"/>
        <v>77.456844174687518</v>
      </c>
      <c r="S86" s="19">
        <f t="shared" si="10"/>
        <v>79.138630260000042</v>
      </c>
      <c r="T86" s="3"/>
    </row>
    <row r="87" spans="1:20" ht="15.75" thickTop="1" x14ac:dyDescent="0.2">
      <c r="D87" s="66"/>
      <c r="E87" s="66"/>
      <c r="F87" s="49"/>
      <c r="G87" s="49"/>
      <c r="H87" s="49"/>
      <c r="K87" s="11"/>
      <c r="T87" s="10"/>
    </row>
    <row r="89" spans="1:20" x14ac:dyDescent="0.2">
      <c r="H89" t="s">
        <v>27</v>
      </c>
      <c r="J89" s="11">
        <f t="shared" ref="J89:S89" si="11">J76-J86</f>
        <v>1.4741500000000016</v>
      </c>
      <c r="K89" s="11">
        <f t="shared" si="11"/>
        <v>0</v>
      </c>
      <c r="L89" s="11">
        <f t="shared" si="11"/>
        <v>1.5257224999999934</v>
      </c>
      <c r="M89" s="11">
        <f t="shared" si="11"/>
        <v>0</v>
      </c>
      <c r="N89" s="11">
        <f t="shared" si="11"/>
        <v>1.5776601250000084</v>
      </c>
      <c r="O89" s="11">
        <f t="shared" si="11"/>
        <v>0</v>
      </c>
      <c r="P89" s="11">
        <f t="shared" si="11"/>
        <v>1.6297597812499873</v>
      </c>
      <c r="Q89" s="11">
        <f t="shared" si="11"/>
        <v>0</v>
      </c>
      <c r="R89" s="11">
        <f t="shared" si="11"/>
        <v>1.6817860853125097</v>
      </c>
      <c r="S89" s="11">
        <f t="shared" si="11"/>
        <v>0</v>
      </c>
      <c r="T89" s="3"/>
    </row>
    <row r="90" spans="1:20" x14ac:dyDescent="0.2">
      <c r="H90" t="s">
        <v>28</v>
      </c>
      <c r="I90" s="10"/>
      <c r="J90" s="11">
        <f>J76-J86</f>
        <v>1.4741500000000016</v>
      </c>
      <c r="K90" s="11"/>
      <c r="L90" s="11">
        <f>L76-L86</f>
        <v>1.5257224999999934</v>
      </c>
      <c r="M90" s="11"/>
      <c r="N90" s="11">
        <f>N76-N86</f>
        <v>1.5776601250000084</v>
      </c>
      <c r="O90" s="11"/>
      <c r="P90" s="11">
        <f>P76-P86</f>
        <v>1.6297597812499873</v>
      </c>
      <c r="Q90" s="11"/>
      <c r="R90" s="11">
        <f>R76-R86</f>
        <v>1.6817860853125097</v>
      </c>
      <c r="S90" s="11"/>
      <c r="T90" s="10"/>
    </row>
    <row r="91" spans="1:20" x14ac:dyDescent="0.2">
      <c r="H91" t="s">
        <v>29</v>
      </c>
      <c r="J91" s="11">
        <f t="shared" ref="J91" si="12">J90*$B$34</f>
        <v>7.3707500000000079E-2</v>
      </c>
      <c r="K91" s="11"/>
      <c r="L91" s="11">
        <f t="shared" ref="L91" si="13">L90*$B$34</f>
        <v>7.6286124999999677E-2</v>
      </c>
      <c r="M91" s="11"/>
      <c r="N91" s="11">
        <f t="shared" ref="N91" si="14">N90*$B$34</f>
        <v>7.8883006250000429E-2</v>
      </c>
      <c r="O91" s="11"/>
      <c r="P91" s="11">
        <f t="shared" ref="P91" si="15">P90*$B$34</f>
        <v>8.1487989062499377E-2</v>
      </c>
      <c r="Q91" s="11"/>
      <c r="R91" s="11">
        <f t="shared" ref="R91" si="16">R90*$B$34</f>
        <v>8.4089304265625497E-2</v>
      </c>
      <c r="S91" s="11"/>
      <c r="T91" s="3"/>
    </row>
    <row r="92" spans="1:20" x14ac:dyDescent="0.2">
      <c r="H92" t="s">
        <v>30</v>
      </c>
      <c r="J92" s="11"/>
      <c r="K92" s="11">
        <f>J89+L89+N89+P89+R89</f>
        <v>7.8890784915625005</v>
      </c>
      <c r="L92" s="11"/>
    </row>
    <row r="93" spans="1:20" x14ac:dyDescent="0.2">
      <c r="J93" s="10"/>
      <c r="K93" s="10"/>
      <c r="L93" s="10"/>
      <c r="M93" s="80"/>
      <c r="N93" s="80"/>
      <c r="O93" s="80"/>
      <c r="P93" s="80"/>
      <c r="Q93" s="80"/>
      <c r="R93" s="80"/>
      <c r="S93" s="80"/>
      <c r="T93" s="10"/>
    </row>
    <row r="94" spans="1:20" x14ac:dyDescent="0.2">
      <c r="A94" s="27" t="s">
        <v>89</v>
      </c>
    </row>
    <row r="95" spans="1:20" x14ac:dyDescent="0.2">
      <c r="A95" s="27" t="s">
        <v>75</v>
      </c>
    </row>
    <row r="96" spans="1:20" x14ac:dyDescent="0.2">
      <c r="E96" s="64"/>
      <c r="F96" s="64"/>
      <c r="G96" s="45">
        <v>2020</v>
      </c>
      <c r="H96" s="45">
        <v>2021</v>
      </c>
      <c r="I96" s="17"/>
      <c r="J96" s="24">
        <v>2022</v>
      </c>
      <c r="K96" s="24">
        <v>2023</v>
      </c>
      <c r="L96" s="24">
        <v>2024</v>
      </c>
      <c r="M96" s="24">
        <v>2025</v>
      </c>
      <c r="N96" s="24">
        <v>2026</v>
      </c>
    </row>
    <row r="97" spans="1:14" x14ac:dyDescent="0.2">
      <c r="A97" t="s">
        <v>96</v>
      </c>
      <c r="E97" s="66"/>
      <c r="F97" s="66"/>
      <c r="G97" s="49"/>
      <c r="H97" s="49"/>
    </row>
    <row r="98" spans="1:14" x14ac:dyDescent="0.2">
      <c r="A98" t="s">
        <v>90</v>
      </c>
      <c r="D98" s="11"/>
      <c r="E98" s="61"/>
      <c r="F98" s="61"/>
      <c r="G98" s="55">
        <v>2.1019999999999999</v>
      </c>
      <c r="H98" s="55">
        <v>2.4580000000000002</v>
      </c>
      <c r="J98" s="11">
        <f>K60</f>
        <v>3.7698500000000053</v>
      </c>
      <c r="K98" s="11">
        <f>M60</f>
        <v>4.2426775000000063</v>
      </c>
      <c r="L98" s="11">
        <f>O60</f>
        <v>4.7675798750000027</v>
      </c>
      <c r="M98" s="11">
        <f>Q60</f>
        <v>5.3500042187500014</v>
      </c>
      <c r="N98" s="11">
        <f>S60</f>
        <v>5.9959543146875163</v>
      </c>
    </row>
    <row r="99" spans="1:14" x14ac:dyDescent="0.2">
      <c r="A99" s="73" t="s">
        <v>103</v>
      </c>
      <c r="E99" s="65"/>
      <c r="F99" s="65"/>
      <c r="G99" s="56">
        <v>2.633</v>
      </c>
      <c r="H99" s="56">
        <v>2.7559999999999998</v>
      </c>
      <c r="J99" s="9">
        <f>K54</f>
        <v>3.0558000000000001</v>
      </c>
      <c r="K99" s="9">
        <f>M54</f>
        <v>3.3613800000000005</v>
      </c>
      <c r="L99" s="9">
        <f>O54</f>
        <v>3.697518000000001</v>
      </c>
      <c r="M99" s="9">
        <f>Q54</f>
        <v>4.0672698000000009</v>
      </c>
      <c r="N99" s="9">
        <f>S54</f>
        <v>4.473996780000002</v>
      </c>
    </row>
    <row r="100" spans="1:14" x14ac:dyDescent="0.2">
      <c r="A100" t="s">
        <v>91</v>
      </c>
      <c r="E100" s="65"/>
      <c r="F100" s="65"/>
      <c r="G100" s="56">
        <v>-1.3149999999999999</v>
      </c>
      <c r="H100" s="56">
        <v>-1.7390000000000001</v>
      </c>
      <c r="J100" s="9">
        <f>-(K68-H68)</f>
        <v>-0.74130000000000074</v>
      </c>
      <c r="K100" s="9">
        <f>-(M68-K68)</f>
        <v>-0.81543000000000099</v>
      </c>
      <c r="L100" s="9">
        <f>-(O68-M68)</f>
        <v>-0.89697300000000091</v>
      </c>
      <c r="M100" s="9">
        <f>-(Q68-O68)</f>
        <v>-0.98667030000000011</v>
      </c>
      <c r="N100" s="9">
        <f>-(S68-Q68)</f>
        <v>-1.0853373300000015</v>
      </c>
    </row>
    <row r="101" spans="1:14" x14ac:dyDescent="0.2">
      <c r="A101" t="s">
        <v>93</v>
      </c>
      <c r="G101" s="72">
        <v>-9.0999999999999998E-2</v>
      </c>
      <c r="H101" s="72">
        <v>-7.8E-2</v>
      </c>
      <c r="J101" s="9">
        <f>-(K69-H69)</f>
        <v>-6.0100000000000042E-2</v>
      </c>
      <c r="K101" s="9">
        <f>-(M69-K69)</f>
        <v>-6.6110000000000113E-2</v>
      </c>
      <c r="L101" s="9">
        <f>-(O69-M69)</f>
        <v>-7.2721000000000036E-2</v>
      </c>
      <c r="M101" s="9">
        <f>-(Q69-O69)</f>
        <v>-7.9993100000000039E-2</v>
      </c>
      <c r="N101" s="9">
        <f>-(S69-Q69)</f>
        <v>-8.7992410000000132E-2</v>
      </c>
    </row>
    <row r="102" spans="1:14" x14ac:dyDescent="0.2">
      <c r="A102" t="s">
        <v>92</v>
      </c>
      <c r="E102" s="65"/>
      <c r="F102" s="65"/>
      <c r="G102" s="56">
        <v>-0.39500000000000002</v>
      </c>
      <c r="H102" s="56">
        <v>-0.22</v>
      </c>
      <c r="J102" s="9">
        <f>-(K70-H70)</f>
        <v>-9.2300000000000049E-2</v>
      </c>
      <c r="K102" s="9">
        <f>-(M70-K70)</f>
        <v>-0.10153000000000012</v>
      </c>
      <c r="L102" s="9">
        <f>-(O70-M70)</f>
        <v>-0.1116830000000002</v>
      </c>
      <c r="M102" s="9">
        <f>-(Q70-O70)</f>
        <v>-0.1228513</v>
      </c>
      <c r="N102" s="9">
        <f>-(S70-Q70)</f>
        <v>-0.1351364300000002</v>
      </c>
    </row>
    <row r="103" spans="1:14" x14ac:dyDescent="0.2">
      <c r="A103" s="73" t="s">
        <v>94</v>
      </c>
      <c r="E103" s="65"/>
      <c r="F103" s="65"/>
      <c r="G103" s="56">
        <v>0.32500000000000001</v>
      </c>
      <c r="H103" s="56">
        <v>0.50700000000000001</v>
      </c>
      <c r="J103" s="9">
        <f>+(K79-H79)</f>
        <v>0.17600000000000016</v>
      </c>
      <c r="K103" s="9">
        <f>+(M79-K79)</f>
        <v>0.19360000000000022</v>
      </c>
      <c r="L103" s="9">
        <f>+(O79-M79)</f>
        <v>0.21296000000000026</v>
      </c>
      <c r="M103" s="9">
        <f>+(Q79-O79)</f>
        <v>0.23425600000000024</v>
      </c>
      <c r="N103" s="9">
        <f>(S79-Q79)</f>
        <v>0.25768160000000018</v>
      </c>
    </row>
    <row r="104" spans="1:14" x14ac:dyDescent="0.2">
      <c r="A104" t="s">
        <v>95</v>
      </c>
      <c r="D104" s="9"/>
      <c r="E104" s="65"/>
      <c r="F104" s="65"/>
      <c r="G104" s="57">
        <v>4.2999999999999997E-2</v>
      </c>
      <c r="H104" s="57">
        <v>-0.32700000000000001</v>
      </c>
      <c r="I104" s="17"/>
      <c r="J104" s="16">
        <f>+(K80-H80)</f>
        <v>0.11760000000000015</v>
      </c>
      <c r="K104" s="16">
        <f>+(M80-K80)</f>
        <v>0.12936000000000014</v>
      </c>
      <c r="L104" s="16">
        <f>+(O80-M80)</f>
        <v>0.1422960000000002</v>
      </c>
      <c r="M104" s="16">
        <f>+(Q80-O80)</f>
        <v>0.15652559999999993</v>
      </c>
      <c r="N104" s="16">
        <f>+(S80-Q80)</f>
        <v>0.17217816000000008</v>
      </c>
    </row>
    <row r="105" spans="1:14" x14ac:dyDescent="0.2">
      <c r="A105" t="s">
        <v>31</v>
      </c>
      <c r="D105" s="11"/>
      <c r="E105" s="61"/>
      <c r="F105" s="61"/>
      <c r="G105" s="58">
        <f>SUM(G98:G104)</f>
        <v>3.3019999999999996</v>
      </c>
      <c r="H105" s="58">
        <f>SUM(H98:H104)</f>
        <v>3.3570000000000007</v>
      </c>
      <c r="I105" s="17"/>
      <c r="J105" s="75">
        <f>SUM(J98:J104)</f>
        <v>6.2255500000000046</v>
      </c>
      <c r="K105" s="75">
        <f>SUM(K98:K104)</f>
        <v>6.9439475000000055</v>
      </c>
      <c r="L105" s="75">
        <f>SUM(L98:L104)</f>
        <v>7.7389768750000023</v>
      </c>
      <c r="M105" s="75">
        <f>SUM(M98:M104)</f>
        <v>8.6185409187500035</v>
      </c>
      <c r="N105" s="75">
        <f>SUM(N98:N104)</f>
        <v>9.5913446846875168</v>
      </c>
    </row>
    <row r="106" spans="1:14" x14ac:dyDescent="0.2">
      <c r="E106" s="66"/>
      <c r="F106" s="66"/>
      <c r="G106" s="49"/>
      <c r="H106" s="49"/>
    </row>
    <row r="107" spans="1:14" x14ac:dyDescent="0.2">
      <c r="A107" t="s">
        <v>97</v>
      </c>
      <c r="E107" s="66"/>
      <c r="F107" s="66"/>
      <c r="G107" s="49"/>
      <c r="H107" s="49"/>
    </row>
    <row r="108" spans="1:14" x14ac:dyDescent="0.2">
      <c r="A108" t="s">
        <v>99</v>
      </c>
      <c r="D108" s="11"/>
      <c r="E108" s="61"/>
      <c r="F108" s="61"/>
      <c r="G108" s="58">
        <v>-7.6859999999999999</v>
      </c>
      <c r="H108" s="58">
        <v>-4.3280000000000003</v>
      </c>
      <c r="I108" s="17"/>
      <c r="J108" s="18">
        <f>H72-K72</f>
        <v>-5.955200000000012</v>
      </c>
      <c r="K108" s="18">
        <f>K72-M72</f>
        <v>-6.5507199999999983</v>
      </c>
      <c r="L108" s="18">
        <f>M72-O72</f>
        <v>-7.2057920000000166</v>
      </c>
      <c r="M108" s="18">
        <f>O72-Q72</f>
        <v>-7.9263711999999913</v>
      </c>
      <c r="N108" s="18">
        <f>Q72-S72</f>
        <v>-8.7190083200000146</v>
      </c>
    </row>
    <row r="109" spans="1:14" x14ac:dyDescent="0.2">
      <c r="E109" s="66"/>
      <c r="F109" s="66"/>
      <c r="G109" s="49"/>
      <c r="H109" s="49"/>
    </row>
    <row r="110" spans="1:14" x14ac:dyDescent="0.2">
      <c r="A110" t="s">
        <v>98</v>
      </c>
      <c r="E110" s="66"/>
      <c r="F110" s="66"/>
    </row>
    <row r="111" spans="1:14" x14ac:dyDescent="0.2">
      <c r="A111" t="s">
        <v>100</v>
      </c>
      <c r="E111" s="66"/>
      <c r="F111" s="66"/>
      <c r="G111" s="74">
        <v>3.5489999999999999</v>
      </c>
      <c r="H111" s="74">
        <v>-1.427</v>
      </c>
      <c r="J111" s="11">
        <f>+(K83-H83)</f>
        <v>-0.13734999999999786</v>
      </c>
      <c r="K111" s="11">
        <f>+(M83-K83)</f>
        <v>-0.2469275000000053</v>
      </c>
      <c r="L111" s="11">
        <f>+(O83-M83)</f>
        <v>-0.37225487499999232</v>
      </c>
      <c r="M111" s="11">
        <f>+(Q83-O83)</f>
        <v>-0.51514671875001383</v>
      </c>
      <c r="N111" s="11">
        <f>+(S83-Q83)</f>
        <v>-0.67761106468749155</v>
      </c>
    </row>
    <row r="112" spans="1:14" x14ac:dyDescent="0.2">
      <c r="A112" s="73" t="s">
        <v>101</v>
      </c>
      <c r="E112" s="66"/>
      <c r="F112" s="66"/>
      <c r="G112" s="77">
        <v>1.2310000000000001</v>
      </c>
      <c r="H112" s="77">
        <v>0.124</v>
      </c>
      <c r="I112" s="76"/>
      <c r="J112" s="78">
        <f>+(K81-H81)</f>
        <v>0.14650000000000007</v>
      </c>
      <c r="K112" s="78">
        <f>+(M81-K81)</f>
        <v>0.16115000000000013</v>
      </c>
      <c r="L112" s="78">
        <f>+(O81-M81)</f>
        <v>0.17726500000000045</v>
      </c>
      <c r="M112" s="78">
        <f>(Q81-O81)</f>
        <v>0.19499149999999998</v>
      </c>
      <c r="N112" s="78">
        <f>+(S81-Q81)</f>
        <v>0.21449065000000012</v>
      </c>
    </row>
    <row r="113" spans="1:14" x14ac:dyDescent="0.2">
      <c r="A113" s="73" t="s">
        <v>102</v>
      </c>
      <c r="D113" s="11"/>
      <c r="E113" s="61"/>
      <c r="F113" s="61"/>
      <c r="G113" s="59">
        <f>G111+G112</f>
        <v>4.78</v>
      </c>
      <c r="H113" s="59">
        <f>H111+H112</f>
        <v>-1.3029999999999999</v>
      </c>
      <c r="I113" s="37"/>
      <c r="J113" s="79">
        <f>J111+J112</f>
        <v>9.1500000000022119E-3</v>
      </c>
      <c r="K113" s="79">
        <f>K111+K112</f>
        <v>-8.5777500000005169E-2</v>
      </c>
      <c r="L113" s="79">
        <f>L111+L112</f>
        <v>-0.19498987499999187</v>
      </c>
      <c r="M113" s="79">
        <f>M111+M112</f>
        <v>-0.32015521875001385</v>
      </c>
      <c r="N113" s="79">
        <f>N111+N112</f>
        <v>-0.46312041468749143</v>
      </c>
    </row>
    <row r="114" spans="1:14" x14ac:dyDescent="0.2">
      <c r="D114" s="4"/>
      <c r="E114" s="61"/>
      <c r="F114" s="61"/>
      <c r="G114" s="55"/>
      <c r="H114" s="55"/>
      <c r="J114" s="11"/>
      <c r="K114" s="11"/>
      <c r="L114" s="11"/>
      <c r="M114" s="11"/>
      <c r="N114" s="11"/>
    </row>
    <row r="115" spans="1:14" x14ac:dyDescent="0.2">
      <c r="A115" t="s">
        <v>32</v>
      </c>
      <c r="D115" s="11"/>
      <c r="E115" s="61"/>
      <c r="F115" s="61"/>
      <c r="G115" s="55">
        <v>0.39600000000000002</v>
      </c>
      <c r="H115" s="55">
        <v>-2.274</v>
      </c>
      <c r="J115" s="11">
        <f>J105+J108+J113</f>
        <v>0.27949999999999475</v>
      </c>
      <c r="K115" s="11">
        <f>K105+K108+K113</f>
        <v>0.307450000000002</v>
      </c>
      <c r="L115" s="11">
        <f>L105+L108+L113</f>
        <v>0.33819499999999381</v>
      </c>
      <c r="M115" s="11">
        <f>M105+M108+M113</f>
        <v>0.37201449999999836</v>
      </c>
      <c r="N115" s="11">
        <f>N105+N108+N113</f>
        <v>0.40921595000001076</v>
      </c>
    </row>
    <row r="116" spans="1:14" x14ac:dyDescent="0.2">
      <c r="A116" t="s">
        <v>33</v>
      </c>
      <c r="D116" s="9"/>
      <c r="E116" s="65"/>
      <c r="F116" s="65"/>
      <c r="G116" s="57">
        <v>4.673</v>
      </c>
      <c r="H116" s="57">
        <v>5.069</v>
      </c>
      <c r="I116" s="17"/>
      <c r="J116" s="16">
        <f>H67</f>
        <v>2.7949999999999999</v>
      </c>
      <c r="K116" s="16">
        <f>K67</f>
        <v>3.0745</v>
      </c>
      <c r="L116" s="16">
        <f>M67</f>
        <v>3.3819500000000002</v>
      </c>
      <c r="M116" s="16">
        <f>O67</f>
        <v>3.7201450000000005</v>
      </c>
      <c r="N116" s="16">
        <f>Q67</f>
        <v>4.0921595000000011</v>
      </c>
    </row>
    <row r="117" spans="1:14" x14ac:dyDescent="0.2">
      <c r="E117" s="66"/>
      <c r="F117" s="66"/>
      <c r="G117" s="49"/>
      <c r="H117" s="49"/>
    </row>
    <row r="118" spans="1:14" ht="15.75" thickBot="1" x14ac:dyDescent="0.25">
      <c r="A118" t="s">
        <v>34</v>
      </c>
      <c r="D118" s="11"/>
      <c r="E118" s="61"/>
      <c r="F118" s="61"/>
      <c r="G118" s="60">
        <v>5.069</v>
      </c>
      <c r="H118" s="60">
        <v>2.7949999999999999</v>
      </c>
      <c r="I118" s="13"/>
      <c r="J118" s="43">
        <f>J115+J116</f>
        <v>3.0744999999999947</v>
      </c>
      <c r="K118" s="43">
        <f>K115+K116</f>
        <v>3.381950000000002</v>
      </c>
      <c r="L118" s="43">
        <f>L115+L116</f>
        <v>3.7201449999999943</v>
      </c>
      <c r="M118" s="43">
        <f>M115+M116</f>
        <v>4.0921594999999993</v>
      </c>
      <c r="N118" s="43">
        <f>N115+N116</f>
        <v>4.5013754500000118</v>
      </c>
    </row>
    <row r="119" spans="1:14" ht="15.75" thickTop="1" x14ac:dyDescent="0.2">
      <c r="E119" s="66"/>
      <c r="F119" s="66"/>
      <c r="G119" s="49"/>
      <c r="H119" s="49"/>
    </row>
    <row r="120" spans="1:14" x14ac:dyDescent="0.2">
      <c r="A120" t="s">
        <v>76</v>
      </c>
      <c r="J120" s="18">
        <f>K67</f>
        <v>3.0745</v>
      </c>
      <c r="K120" s="18">
        <f>M67</f>
        <v>3.3819500000000002</v>
      </c>
      <c r="L120" s="18">
        <f>O67</f>
        <v>3.7201450000000005</v>
      </c>
      <c r="M120" s="18">
        <f>Q67</f>
        <v>4.0921595000000011</v>
      </c>
      <c r="N120" s="18">
        <f>S67</f>
        <v>4.5013754500000012</v>
      </c>
    </row>
    <row r="121" spans="1:14" x14ac:dyDescent="0.2">
      <c r="J121" s="11"/>
      <c r="K121" s="11"/>
      <c r="L121" s="11"/>
      <c r="M121" s="11"/>
      <c r="N121" s="11"/>
    </row>
    <row r="122" spans="1:14" x14ac:dyDescent="0.2">
      <c r="A122" s="73" t="s">
        <v>105</v>
      </c>
    </row>
    <row r="123" spans="1:14" x14ac:dyDescent="0.2">
      <c r="A123" s="73" t="s">
        <v>104</v>
      </c>
    </row>
    <row r="125" spans="1:14" x14ac:dyDescent="0.2">
      <c r="A125" s="27" t="s">
        <v>35</v>
      </c>
      <c r="J125" s="2"/>
      <c r="K125" s="2"/>
    </row>
    <row r="126" spans="1:14" x14ac:dyDescent="0.2">
      <c r="I126" s="21" t="s">
        <v>36</v>
      </c>
    </row>
    <row r="127" spans="1:14" x14ac:dyDescent="0.2">
      <c r="D127" s="64"/>
      <c r="E127" s="64"/>
      <c r="F127" s="45">
        <v>2019</v>
      </c>
      <c r="G127" s="45">
        <v>2020</v>
      </c>
      <c r="H127" s="45">
        <v>2021</v>
      </c>
      <c r="I127" s="24" t="s">
        <v>37</v>
      </c>
      <c r="J127" s="24">
        <v>2022</v>
      </c>
      <c r="K127" s="24">
        <v>2023</v>
      </c>
      <c r="L127" s="24">
        <v>2024</v>
      </c>
      <c r="M127" s="24">
        <v>2025</v>
      </c>
      <c r="N127" s="24">
        <v>2026</v>
      </c>
    </row>
    <row r="128" spans="1:14" x14ac:dyDescent="0.2">
      <c r="A128" t="s">
        <v>77</v>
      </c>
      <c r="D128" s="67"/>
      <c r="E128" s="67"/>
      <c r="F128" s="46">
        <f>F60/F48</f>
        <v>8.7537042586488187E-2</v>
      </c>
      <c r="G128" s="46">
        <f>G60/G48</f>
        <v>6.4818526627401396E-2</v>
      </c>
      <c r="H128" s="46">
        <f>H60/H48</f>
        <v>6.7494096325992639E-2</v>
      </c>
      <c r="I128" s="6">
        <v>3.4799999999999998E-2</v>
      </c>
      <c r="J128" s="6">
        <f>K60/K48</f>
        <v>9.4105562184534225E-2</v>
      </c>
      <c r="K128" s="6">
        <f>M60/M48</f>
        <v>9.6280549215286906E-2</v>
      </c>
      <c r="L128" s="6">
        <f>O60/O48</f>
        <v>9.8356673199187061E-2</v>
      </c>
      <c r="M128" s="6">
        <f>Q60/Q48</f>
        <v>0.10033842791109183</v>
      </c>
      <c r="N128" s="6">
        <f>S60/S48</f>
        <v>0.10223010286336484</v>
      </c>
    </row>
    <row r="129" spans="1:15" x14ac:dyDescent="0.2">
      <c r="A129" t="s">
        <v>38</v>
      </c>
      <c r="D129" s="68"/>
      <c r="E129" s="68"/>
      <c r="F129" s="47">
        <f>F48/F76</f>
        <v>0.65663124754033853</v>
      </c>
      <c r="G129" s="47">
        <f>G48/G76</f>
        <v>0.612283815421796</v>
      </c>
      <c r="H129" s="47">
        <f>H48/H76</f>
        <v>0.67099032703823136</v>
      </c>
      <c r="I129" s="38">
        <v>0.89</v>
      </c>
      <c r="J129" s="38">
        <f>K48/K76</f>
        <v>0.68657151279572781</v>
      </c>
      <c r="K129" s="38">
        <f>M48/M76</f>
        <v>0.7013777096829954</v>
      </c>
      <c r="L129" s="38">
        <f>O48/O76</f>
        <v>0.71540313019913171</v>
      </c>
      <c r="M129" s="38">
        <f>Q48/Q76</f>
        <v>0.72864928386854444</v>
      </c>
      <c r="N129" s="38">
        <f>S48/S76</f>
        <v>0.74112418912619182</v>
      </c>
    </row>
    <row r="130" spans="1:15" x14ac:dyDescent="0.2">
      <c r="A130" t="s">
        <v>78</v>
      </c>
      <c r="D130" s="67"/>
      <c r="E130" s="67"/>
      <c r="F130" s="46">
        <f>F128*F129</f>
        <v>5.7479557479557478E-2</v>
      </c>
      <c r="G130" s="46">
        <f>G128*G129</f>
        <v>3.9687334793444606E-2</v>
      </c>
      <c r="H130" s="46">
        <f>H128*H129</f>
        <v>4.5287885766927688E-2</v>
      </c>
      <c r="I130" s="6">
        <v>3.1E-2</v>
      </c>
      <c r="J130" s="6">
        <f>J128*J129</f>
        <v>6.4610198191528093E-2</v>
      </c>
      <c r="K130" s="6">
        <f>K128*K129</f>
        <v>6.7529031095638847E-2</v>
      </c>
      <c r="L130" s="6">
        <f>L128*L129</f>
        <v>7.0364671882671467E-2</v>
      </c>
      <c r="M130" s="6">
        <f>M128*M129</f>
        <v>7.3111523641912632E-2</v>
      </c>
      <c r="N130" s="6">
        <f>N128*N129</f>
        <v>7.5765202088898448E-2</v>
      </c>
    </row>
    <row r="131" spans="1:15" x14ac:dyDescent="0.2">
      <c r="A131" t="s">
        <v>39</v>
      </c>
      <c r="D131" s="69"/>
      <c r="E131" s="69"/>
      <c r="F131" s="48">
        <f>F76/F84</f>
        <v>1.6591576885406465</v>
      </c>
      <c r="G131" s="48">
        <f>G76/G84</f>
        <v>1.7866081969978074</v>
      </c>
      <c r="H131" s="48">
        <f>H76/H84</f>
        <v>1.6919168303251348</v>
      </c>
      <c r="I131" s="15">
        <v>1.94</v>
      </c>
      <c r="J131" s="15">
        <f>K76/K84</f>
        <v>1.6276003274860977</v>
      </c>
      <c r="K131" s="15">
        <f>M76/M84</f>
        <v>1.5671006798132097</v>
      </c>
      <c r="L131" s="15">
        <f>O76/O84</f>
        <v>1.510402457043986</v>
      </c>
      <c r="M131" s="15">
        <f>Q76/Q84</f>
        <v>1.4574234491954023</v>
      </c>
      <c r="N131" s="15">
        <f>S76/S84</f>
        <v>1.4080337596067065</v>
      </c>
    </row>
    <row r="132" spans="1:15" x14ac:dyDescent="0.2">
      <c r="D132" s="66"/>
      <c r="E132" s="66"/>
      <c r="F132" s="49"/>
      <c r="G132" s="49"/>
      <c r="H132" s="49"/>
    </row>
    <row r="133" spans="1:15" ht="15.75" thickBot="1" x14ac:dyDescent="0.25">
      <c r="A133" t="s">
        <v>40</v>
      </c>
      <c r="D133" s="67"/>
      <c r="E133" s="67"/>
      <c r="F133" s="50">
        <f>F130*F131</f>
        <v>9.5367649726121814E-2</v>
      </c>
      <c r="G133" s="50">
        <f>G130*G131</f>
        <v>7.0905717658964418E-2</v>
      </c>
      <c r="H133" s="50">
        <f>H130*H131</f>
        <v>7.6623336138907081E-2</v>
      </c>
      <c r="I133" s="12">
        <v>6.0100000000000001E-2</v>
      </c>
      <c r="J133" s="12">
        <f>J130*J131</f>
        <v>0.1051595797354728</v>
      </c>
      <c r="K133" s="12">
        <f>K130*K131</f>
        <v>0.10582479053710302</v>
      </c>
      <c r="L133" s="12">
        <f>L130*L131</f>
        <v>0.10627897330068087</v>
      </c>
      <c r="M133" s="12">
        <f>M130*M131</f>
        <v>0.10655444896212751</v>
      </c>
      <c r="N133" s="12">
        <f>N130*N131</f>
        <v>0.10667996234459358</v>
      </c>
    </row>
    <row r="134" spans="1:15" ht="15.75" thickTop="1" x14ac:dyDescent="0.2">
      <c r="D134" s="67"/>
      <c r="E134" s="67"/>
      <c r="F134" s="46"/>
      <c r="G134" s="46"/>
      <c r="H134" s="46"/>
      <c r="I134" s="6"/>
      <c r="J134" s="6"/>
      <c r="K134" s="6"/>
      <c r="L134" s="6"/>
      <c r="M134" s="6"/>
      <c r="N134" s="6"/>
    </row>
    <row r="135" spans="1:15" x14ac:dyDescent="0.2">
      <c r="A135" t="s">
        <v>79</v>
      </c>
      <c r="D135" s="67"/>
      <c r="E135" s="67"/>
      <c r="F135" s="51">
        <f>F60/F84</f>
        <v>9.5367649726121814E-2</v>
      </c>
      <c r="G135" s="51">
        <f>G60/G84</f>
        <v>7.0905717658964404E-2</v>
      </c>
      <c r="H135" s="51">
        <f>H60/H84</f>
        <v>7.6623336138907081E-2</v>
      </c>
      <c r="I135" s="14"/>
      <c r="J135" s="14">
        <f>K60/K84</f>
        <v>0.10515957973547281</v>
      </c>
      <c r="K135" s="14">
        <f>M60/M84</f>
        <v>0.105824790537103</v>
      </c>
      <c r="L135" s="14">
        <f>O60/O84</f>
        <v>0.10627897330068087</v>
      </c>
      <c r="M135" s="14">
        <f>Q60/Q84</f>
        <v>0.10655444896212753</v>
      </c>
      <c r="N135" s="14">
        <f>S60/S84</f>
        <v>0.10667996234459358</v>
      </c>
    </row>
    <row r="136" spans="1:15" x14ac:dyDescent="0.2">
      <c r="D136" s="66"/>
      <c r="E136" s="66"/>
      <c r="F136" s="49"/>
      <c r="G136" s="49"/>
      <c r="H136" s="49"/>
    </row>
    <row r="137" spans="1:15" x14ac:dyDescent="0.2">
      <c r="B137" s="2"/>
      <c r="C137" s="2"/>
      <c r="D137" s="70"/>
      <c r="E137" s="70"/>
      <c r="F137" s="52"/>
      <c r="G137" s="52"/>
      <c r="H137" s="52"/>
      <c r="I137" s="2"/>
      <c r="J137" s="2"/>
      <c r="K137" s="2"/>
      <c r="L137" s="2"/>
      <c r="M137" s="2"/>
      <c r="N137" s="2"/>
      <c r="O137" s="2"/>
    </row>
    <row r="138" spans="1:15" x14ac:dyDescent="0.2">
      <c r="A138" s="27" t="s">
        <v>41</v>
      </c>
      <c r="D138" s="66"/>
      <c r="E138" s="66"/>
      <c r="F138" s="49"/>
      <c r="G138" s="49"/>
      <c r="H138" s="49"/>
      <c r="L138" s="2"/>
    </row>
    <row r="139" spans="1:15" x14ac:dyDescent="0.2">
      <c r="D139" s="66"/>
      <c r="E139" s="66"/>
      <c r="F139" s="49"/>
      <c r="G139" s="49"/>
      <c r="H139" s="49"/>
      <c r="I139" s="21" t="s">
        <v>36</v>
      </c>
    </row>
    <row r="140" spans="1:15" x14ac:dyDescent="0.2">
      <c r="D140" s="64"/>
      <c r="E140" s="64"/>
      <c r="F140" s="45">
        <v>2019</v>
      </c>
      <c r="G140" s="45">
        <v>2020</v>
      </c>
      <c r="H140" s="45">
        <v>2021</v>
      </c>
      <c r="I140" s="24" t="s">
        <v>37</v>
      </c>
      <c r="J140" s="24">
        <v>2022</v>
      </c>
      <c r="K140" s="24">
        <v>2023</v>
      </c>
      <c r="L140" s="24">
        <v>2024</v>
      </c>
      <c r="M140" s="24">
        <v>2025</v>
      </c>
      <c r="N140" s="24">
        <v>2026</v>
      </c>
    </row>
    <row r="141" spans="1:15" x14ac:dyDescent="0.2">
      <c r="A141" s="2" t="s">
        <v>42</v>
      </c>
      <c r="D141" s="66"/>
      <c r="E141" s="66"/>
      <c r="F141" s="49"/>
      <c r="G141" s="49"/>
      <c r="H141" s="49"/>
    </row>
    <row r="142" spans="1:15" x14ac:dyDescent="0.2">
      <c r="A142" t="s">
        <v>80</v>
      </c>
      <c r="D142" s="67"/>
      <c r="E142" s="67"/>
      <c r="F142" s="46">
        <f>F128</f>
        <v>8.7537042586488187E-2</v>
      </c>
      <c r="G142" s="46">
        <f>G128</f>
        <v>6.4818526627401396E-2</v>
      </c>
      <c r="H142" s="46">
        <f>H128</f>
        <v>6.7494096325992639E-2</v>
      </c>
      <c r="I142" s="6">
        <v>3.4799999999999998E-2</v>
      </c>
      <c r="J142" s="6">
        <f>J128</f>
        <v>9.4105562184534225E-2</v>
      </c>
      <c r="K142" s="6">
        <f>K128</f>
        <v>9.6280549215286906E-2</v>
      </c>
      <c r="L142" s="6">
        <f>L128</f>
        <v>9.8356673199187061E-2</v>
      </c>
      <c r="M142" s="6">
        <f>M128</f>
        <v>0.10033842791109183</v>
      </c>
      <c r="N142" s="6">
        <f>N128</f>
        <v>0.10223010286336484</v>
      </c>
    </row>
    <row r="143" spans="1:15" x14ac:dyDescent="0.2">
      <c r="A143" t="s">
        <v>43</v>
      </c>
      <c r="D143" s="67"/>
      <c r="E143" s="67"/>
      <c r="F143" s="46">
        <f>F60/F76</f>
        <v>5.7479557479557478E-2</v>
      </c>
      <c r="G143" s="46">
        <f>G60/G76</f>
        <v>3.9687334793444599E-2</v>
      </c>
      <c r="H143" s="46">
        <f>H60/H76</f>
        <v>4.5287885766927688E-2</v>
      </c>
      <c r="I143" s="6">
        <v>3.1E-2</v>
      </c>
      <c r="J143" s="6">
        <f>K60/K76</f>
        <v>6.4610198191528093E-2</v>
      </c>
      <c r="K143" s="6">
        <f>M60/M76</f>
        <v>6.7529031095638847E-2</v>
      </c>
      <c r="L143" s="6">
        <f>O60/O76</f>
        <v>7.0364671882671467E-2</v>
      </c>
      <c r="M143" s="6">
        <f>Q60/Q76</f>
        <v>7.3111523641912646E-2</v>
      </c>
      <c r="N143" s="6">
        <f>S60/S76</f>
        <v>7.5765202088898448E-2</v>
      </c>
    </row>
    <row r="144" spans="1:15" x14ac:dyDescent="0.2">
      <c r="A144" t="s">
        <v>44</v>
      </c>
      <c r="D144" s="67"/>
      <c r="E144" s="67"/>
      <c r="F144" s="46">
        <f>F60/F84</f>
        <v>9.5367649726121814E-2</v>
      </c>
      <c r="G144" s="46">
        <f>G60/G84</f>
        <v>7.0905717658964404E-2</v>
      </c>
      <c r="H144" s="46">
        <f>H60/H84</f>
        <v>7.6623336138907081E-2</v>
      </c>
      <c r="I144" s="6">
        <v>6.0100000000000001E-2</v>
      </c>
      <c r="J144" s="6">
        <f>K60/K84</f>
        <v>0.10515957973547281</v>
      </c>
      <c r="K144" s="6">
        <f>M60/M84</f>
        <v>0.105824790537103</v>
      </c>
      <c r="L144" s="6">
        <f>O60/O84</f>
        <v>0.10627897330068087</v>
      </c>
      <c r="M144" s="6">
        <f>Q60/Q84</f>
        <v>0.10655444896212753</v>
      </c>
      <c r="N144" s="6">
        <f>S60/S84</f>
        <v>0.10667996234459358</v>
      </c>
    </row>
    <row r="145" spans="1:14" x14ac:dyDescent="0.2">
      <c r="D145" s="66"/>
      <c r="E145" s="66"/>
      <c r="F145" s="49"/>
      <c r="G145" s="49"/>
      <c r="H145" s="49"/>
    </row>
    <row r="146" spans="1:14" x14ac:dyDescent="0.2">
      <c r="A146" s="2" t="s">
        <v>45</v>
      </c>
      <c r="D146" s="66"/>
      <c r="E146" s="66"/>
      <c r="F146" s="49"/>
      <c r="G146" s="49"/>
      <c r="H146" s="49"/>
    </row>
    <row r="147" spans="1:14" x14ac:dyDescent="0.2">
      <c r="A147" t="s">
        <v>6</v>
      </c>
      <c r="D147" s="69"/>
      <c r="E147" s="69"/>
      <c r="F147" s="53">
        <f>F71/F82</f>
        <v>3.9119295436349084</v>
      </c>
      <c r="G147" s="53">
        <f>G71/G82</f>
        <v>2.9214059067610449</v>
      </c>
      <c r="H147" s="53">
        <f>H71/H82</f>
        <v>2.6657577823222001</v>
      </c>
      <c r="I147" s="8">
        <v>1.99</v>
      </c>
      <c r="J147" s="8">
        <f>K71/K82</f>
        <v>2.6657577823221992</v>
      </c>
      <c r="K147" s="8">
        <f>M71/M82</f>
        <v>2.6657577823221992</v>
      </c>
      <c r="L147" s="8">
        <f>O71/O82</f>
        <v>2.6657577823221992</v>
      </c>
      <c r="M147" s="8">
        <f>Q71/Q82</f>
        <v>2.6657577823221996</v>
      </c>
      <c r="N147" s="8">
        <f>S71/S82</f>
        <v>2.6657577823221996</v>
      </c>
    </row>
    <row r="148" spans="1:14" x14ac:dyDescent="0.2">
      <c r="A148" t="s">
        <v>46</v>
      </c>
      <c r="D148" s="69"/>
      <c r="E148" s="69"/>
      <c r="F148" s="53">
        <f>F67/((F58-F54)/365)</f>
        <v>68.078749900215527</v>
      </c>
      <c r="G148" s="53">
        <f>G67/((G58-G54)/365)</f>
        <v>66.868517113014562</v>
      </c>
      <c r="H148" s="53">
        <f>H67/((H58-H54)/365)</f>
        <v>32.718890314304041</v>
      </c>
      <c r="I148" s="8">
        <v>15.89</v>
      </c>
      <c r="J148" s="8">
        <f>K67/((K58-K54)/365)</f>
        <v>33.766246466360649</v>
      </c>
      <c r="K148" s="8">
        <f>M67/((M58-M54)/365)</f>
        <v>33.855003695999272</v>
      </c>
      <c r="L148" s="8">
        <f>O67/((O58-O54)/365)</f>
        <v>33.940162879374377</v>
      </c>
      <c r="M148" s="8">
        <f>Q67/((Q58-Q54)/365)</f>
        <v>34.021851805150156</v>
      </c>
      <c r="N148" s="8">
        <f>S67/((S58-S54)/365)</f>
        <v>34.100195264176293</v>
      </c>
    </row>
    <row r="149" spans="1:14" x14ac:dyDescent="0.2">
      <c r="D149" s="66"/>
      <c r="E149" s="66"/>
      <c r="F149" s="49"/>
      <c r="G149" s="49"/>
      <c r="H149" s="49"/>
    </row>
    <row r="150" spans="1:14" x14ac:dyDescent="0.2">
      <c r="A150" s="2" t="s">
        <v>47</v>
      </c>
      <c r="D150" s="66"/>
      <c r="E150" s="66"/>
      <c r="F150" s="49"/>
      <c r="G150" s="49"/>
      <c r="H150" s="49"/>
    </row>
    <row r="151" spans="1:14" x14ac:dyDescent="0.2">
      <c r="A151" t="s">
        <v>4</v>
      </c>
      <c r="D151" s="67"/>
      <c r="E151" s="67"/>
      <c r="F151" s="46">
        <f>(F82+F83)/F86</f>
        <v>0.39728453364817001</v>
      </c>
      <c r="G151" s="46">
        <f>(G82+G83)/G86</f>
        <v>0.4402801903179519</v>
      </c>
      <c r="H151" s="46">
        <f>(H82+H83)/H86</f>
        <v>0.40895439889451862</v>
      </c>
      <c r="I151" s="6">
        <v>0.48399999999999999</v>
      </c>
      <c r="J151" s="6">
        <f>(K82+K83)/K86</f>
        <v>0.38559855075444405</v>
      </c>
      <c r="K151" s="6">
        <f>(M82+M83)/M86</f>
        <v>0.3618789061343558</v>
      </c>
      <c r="L151" s="6">
        <f>(O82+O83)/O86</f>
        <v>0.33792480584472606</v>
      </c>
      <c r="M151" s="6">
        <f>(Q82+Q83)/Q86</f>
        <v>0.31385761595089701</v>
      </c>
      <c r="N151" s="6">
        <f>(S82+S83)/S86</f>
        <v>0.28978975597906048</v>
      </c>
    </row>
    <row r="152" spans="1:14" x14ac:dyDescent="0.2">
      <c r="A152" t="s">
        <v>48</v>
      </c>
      <c r="D152" s="67"/>
      <c r="E152" s="67"/>
      <c r="F152" s="46">
        <f>F83/F84</f>
        <v>0.56854209743533934</v>
      </c>
      <c r="G152" s="46">
        <f>G83/G84</f>
        <v>0.64840613931523028</v>
      </c>
      <c r="H152" s="46">
        <f>H83/H84</f>
        <v>0.55472427444745787</v>
      </c>
      <c r="I152" s="6">
        <v>0.64700000000000002</v>
      </c>
      <c r="J152" s="6">
        <f>K83/K84</f>
        <v>0.49255833869147825</v>
      </c>
      <c r="K152" s="6">
        <f>M83/M84</f>
        <v>0.434274361334823</v>
      </c>
      <c r="L152" s="6">
        <f>O83/O84</f>
        <v>0.3798218159484722</v>
      </c>
      <c r="M152" s="6">
        <f>Q83/Q84</f>
        <v>0.32909008707309612</v>
      </c>
      <c r="N152" s="6">
        <f>S83/S84</f>
        <v>0.28192671933480884</v>
      </c>
    </row>
    <row r="153" spans="1:14" x14ac:dyDescent="0.2">
      <c r="A153" t="s">
        <v>49</v>
      </c>
      <c r="D153" s="69"/>
      <c r="E153" s="69"/>
      <c r="F153" s="53">
        <f>(F60+F53)/F53</f>
        <v>3.2260795935647755</v>
      </c>
      <c r="G153" s="53">
        <f>(G60+G53)/G53</f>
        <v>2.3153942428035044</v>
      </c>
      <c r="H153" s="53">
        <f>(H60+H53)/H53</f>
        <v>2.3840090090090089</v>
      </c>
      <c r="I153" s="8">
        <v>2.23</v>
      </c>
      <c r="J153" s="8">
        <f>(K60+K53)/K53</f>
        <v>5.2369766788423764</v>
      </c>
      <c r="K153" s="8">
        <f>(M60+M53)/M53</f>
        <v>5.8054837421740775</v>
      </c>
      <c r="L153" s="8">
        <f>(O60+O53)/O53</f>
        <v>6.4766019905262437</v>
      </c>
      <c r="M153" s="8">
        <f>(Q60+Q53)/Q53</f>
        <v>7.2799124152457342</v>
      </c>
      <c r="N153" s="8">
        <f>(S60+S53)/S53</f>
        <v>8.2575656536689657</v>
      </c>
    </row>
    <row r="154" spans="1:14" x14ac:dyDescent="0.2">
      <c r="A154" t="s">
        <v>50</v>
      </c>
      <c r="D154" s="69"/>
      <c r="E154" s="69"/>
      <c r="F154" s="53">
        <f>(F60+F53)/(F53+F81)</f>
        <v>2.9512006196746703</v>
      </c>
      <c r="G154" s="53">
        <f>(G60+G53)/(G53+G81)</f>
        <v>1.2589316093909493</v>
      </c>
      <c r="H154" s="53">
        <f>(H60+H53)/(H53+H81)</f>
        <v>1.3063869176180192</v>
      </c>
      <c r="I154" s="39">
        <v>1.35</v>
      </c>
      <c r="J154" s="8">
        <f>(K60+K53)/(K53+K81)</f>
        <v>1.8629085457271386</v>
      </c>
      <c r="K154" s="8">
        <f>(M60+M53)/(M53+M81)</f>
        <v>1.9301439541786838</v>
      </c>
      <c r="L154" s="8">
        <f>(O60+O53)/(O53+O81)</f>
        <v>1.9990121261186546</v>
      </c>
      <c r="M154" s="8">
        <f>(Q60+Q53)/(Q53+Q81)</f>
        <v>2.0694960494097616</v>
      </c>
      <c r="N154" s="8">
        <f>(S60+S53)/(S53+S81)</f>
        <v>2.1415743282188355</v>
      </c>
    </row>
    <row r="155" spans="1:14" x14ac:dyDescent="0.2">
      <c r="A155" t="s">
        <v>51</v>
      </c>
      <c r="D155" s="71"/>
      <c r="E155" s="71"/>
      <c r="F155" s="54">
        <f>(F60+F53+F54)/(F53+F56)</f>
        <v>4.6631339894019677</v>
      </c>
      <c r="G155" s="54">
        <f>(G60+G53+G54)/(G53+G56)</f>
        <v>3.5341856586992773</v>
      </c>
      <c r="H155" s="54">
        <f>(H60+H53+H54)/(H53+H56)</f>
        <v>3.5165496489468406</v>
      </c>
      <c r="I155" s="39">
        <v>3.22</v>
      </c>
      <c r="J155" s="39">
        <f>(K60+K53+K54)/(K53+K56)</f>
        <v>6.8305077243149981</v>
      </c>
      <c r="K155" s="39">
        <f>(M60+M53+M54)/(M53+M56)</f>
        <v>7.4014280575147495</v>
      </c>
      <c r="L155" s="39">
        <f>(O60+O53+O54)/(O53+O56)</f>
        <v>8.043147457130452</v>
      </c>
      <c r="M155" s="39">
        <f>(Q60+Q53+Q54)/(Q53+Q56)</f>
        <v>8.768868685209295</v>
      </c>
      <c r="N155" s="39">
        <f>(S60+S53+S54)/(S53+S56)</f>
        <v>9.5952837639212571</v>
      </c>
    </row>
    <row r="156" spans="1:14" x14ac:dyDescent="0.2">
      <c r="D156" s="66"/>
      <c r="E156" s="66"/>
      <c r="F156" s="49"/>
      <c r="G156" s="49"/>
      <c r="H156" s="49"/>
    </row>
    <row r="157" spans="1:14" x14ac:dyDescent="0.2">
      <c r="A157" s="2" t="s">
        <v>52</v>
      </c>
      <c r="D157" s="66"/>
      <c r="E157" s="66"/>
      <c r="F157" s="49"/>
      <c r="G157" s="49"/>
      <c r="H157" s="49"/>
    </row>
    <row r="158" spans="1:14" x14ac:dyDescent="0.2">
      <c r="A158" t="s">
        <v>53</v>
      </c>
      <c r="D158" s="69"/>
      <c r="E158" s="69"/>
      <c r="F158" s="53">
        <f>F46/F69</f>
        <v>66.657407407407405</v>
      </c>
      <c r="G158" s="53">
        <f>G46/G69</f>
        <v>58.462715105162523</v>
      </c>
      <c r="H158" s="53">
        <f>H46/H69</f>
        <v>57.544093178036611</v>
      </c>
      <c r="I158" s="8">
        <v>63.95</v>
      </c>
      <c r="J158" s="8">
        <f>K46/K69</f>
        <v>57.544093178036618</v>
      </c>
      <c r="K158" s="8">
        <f>M46/M69</f>
        <v>57.544093178036604</v>
      </c>
      <c r="L158" s="8">
        <f>O46/O69</f>
        <v>57.544093178036618</v>
      </c>
      <c r="M158" s="8">
        <f>Q46/Q69</f>
        <v>57.544093178036611</v>
      </c>
      <c r="N158" s="8">
        <f>S46/S69</f>
        <v>57.544093178036611</v>
      </c>
    </row>
    <row r="159" spans="1:14" x14ac:dyDescent="0.2">
      <c r="A159" t="s">
        <v>54</v>
      </c>
      <c r="D159" s="69"/>
      <c r="E159" s="69"/>
      <c r="F159" s="53">
        <f>F46/F71</f>
        <v>2.9467867376176828</v>
      </c>
      <c r="G159" s="53">
        <f>G46/G71</f>
        <v>2.5545993817361521</v>
      </c>
      <c r="H159" s="53">
        <f>H46/H71</f>
        <v>2.947834981247869</v>
      </c>
      <c r="I159" s="8">
        <v>3.38</v>
      </c>
      <c r="J159" s="8">
        <f>K46/K71</f>
        <v>2.9478349812478695</v>
      </c>
      <c r="K159" s="8">
        <f>M46/M71</f>
        <v>2.9478349812478695</v>
      </c>
      <c r="L159" s="8">
        <f>O46/O71</f>
        <v>2.9478349812478695</v>
      </c>
      <c r="M159" s="8">
        <f>Q46/Q71</f>
        <v>2.947834981247869</v>
      </c>
      <c r="N159" s="8">
        <f>S46/S71</f>
        <v>2.947834981247869</v>
      </c>
    </row>
    <row r="160" spans="1:14" x14ac:dyDescent="0.2">
      <c r="A160" t="s">
        <v>55</v>
      </c>
      <c r="D160" s="69"/>
      <c r="E160" s="69"/>
      <c r="F160" s="53">
        <f>F46/F74</f>
        <v>0.80064505366179162</v>
      </c>
      <c r="G160" s="53">
        <f>G46/G74</f>
        <v>0.74584705451884381</v>
      </c>
      <c r="H160" s="53">
        <f>H46/H74</f>
        <v>0.81291869402721961</v>
      </c>
      <c r="I160" s="8">
        <v>1.76</v>
      </c>
      <c r="J160" s="8">
        <f>K46/K74</f>
        <v>0.83715648821365074</v>
      </c>
      <c r="K160" s="8">
        <f>M46/M74</f>
        <v>0.86048000750127385</v>
      </c>
      <c r="L160" s="8">
        <f>O46/O74</f>
        <v>0.8828402692795595</v>
      </c>
      <c r="M160" s="8">
        <f>Q46/Q74</f>
        <v>0.90420061171180588</v>
      </c>
      <c r="N160" s="8">
        <f>S46/S74</f>
        <v>0.92453622733170615</v>
      </c>
    </row>
    <row r="161" spans="1:19" x14ac:dyDescent="0.2">
      <c r="A161" t="s">
        <v>56</v>
      </c>
      <c r="D161" s="69"/>
      <c r="E161" s="69"/>
      <c r="F161" s="53">
        <f>F46/F76</f>
        <v>0.62958590231317502</v>
      </c>
      <c r="G161" s="53">
        <f>G46/G76</f>
        <v>0.57729778717619518</v>
      </c>
      <c r="H161" s="53">
        <f>H46/H76</f>
        <v>0.63719944725932753</v>
      </c>
      <c r="I161" s="8">
        <v>0.89</v>
      </c>
      <c r="J161" s="8">
        <f>K46/K76</f>
        <v>0.65199596898587098</v>
      </c>
      <c r="K161" s="8">
        <f>M46/M76</f>
        <v>0.66605653005867183</v>
      </c>
      <c r="L161" s="8">
        <f>O46/O76</f>
        <v>0.67937563443370774</v>
      </c>
      <c r="M161" s="8">
        <f>Q46/Q76</f>
        <v>0.69195471561617172</v>
      </c>
      <c r="N161" s="8">
        <f>S46/S76</f>
        <v>0.70380138823494476</v>
      </c>
    </row>
    <row r="162" spans="1:19" x14ac:dyDescent="0.2">
      <c r="A162" t="s">
        <v>57</v>
      </c>
      <c r="D162" s="69"/>
      <c r="E162" s="69"/>
      <c r="F162" s="53">
        <f>(F68)/(F46/365)</f>
        <v>55.251944714543683</v>
      </c>
      <c r="G162" s="53">
        <f>(G68)/(G46/365)</f>
        <v>67.733189429618008</v>
      </c>
      <c r="H162" s="53">
        <f>(H68)/(H46/365)</f>
        <v>78.236901457321295</v>
      </c>
      <c r="I162" s="8">
        <v>75.67</v>
      </c>
      <c r="J162" s="8">
        <f>(K68)/(K46/365)</f>
        <v>78.236901457321309</v>
      </c>
      <c r="K162" s="8">
        <f>(M68)/(M46/365)</f>
        <v>78.236901457321309</v>
      </c>
      <c r="L162" s="8">
        <f>(O68)/(O46/365)</f>
        <v>78.236901457321281</v>
      </c>
      <c r="M162" s="8">
        <f>(Q68)/(Q46/365)</f>
        <v>78.236901457321295</v>
      </c>
      <c r="N162" s="8">
        <f>(S68)/(S46/365)</f>
        <v>78.236901457321295</v>
      </c>
    </row>
    <row r="163" spans="1:19" x14ac:dyDescent="0.2">
      <c r="A163" t="s">
        <v>58</v>
      </c>
      <c r="D163" s="69"/>
      <c r="E163" s="69"/>
      <c r="F163" s="53">
        <f>F82/((F58-F54)/365)</f>
        <v>36.392192863415019</v>
      </c>
      <c r="G163" s="53">
        <f>G82/((G58-G54)/365)</f>
        <v>54.04622501716721</v>
      </c>
      <c r="H163" s="53">
        <f>H82/((H58-H54)/365)</f>
        <v>51.519082745349579</v>
      </c>
      <c r="I163" s="8">
        <v>56.52</v>
      </c>
      <c r="J163" s="8">
        <f>K82/((K58-K54)/365)</f>
        <v>53.16824711930348</v>
      </c>
      <c r="K163" s="8">
        <f>M82/((M58-M54)/365)</f>
        <v>53.308004030802437</v>
      </c>
      <c r="L163" s="8">
        <f>O82/((O58-O54)/365)</f>
        <v>53.442095467666071</v>
      </c>
      <c r="M163" s="8">
        <f>Q82/((Q58-Q54)/365)</f>
        <v>53.570722645604953</v>
      </c>
      <c r="N163" s="8">
        <f>S82/((S58-S54)/365)</f>
        <v>53.694082059978498</v>
      </c>
    </row>
    <row r="164" spans="1:19" x14ac:dyDescent="0.2">
      <c r="D164" s="69"/>
      <c r="E164" s="69"/>
      <c r="F164" s="53"/>
      <c r="G164" s="53"/>
      <c r="H164" s="53"/>
      <c r="I164" s="8"/>
      <c r="J164" s="8"/>
      <c r="K164" s="8"/>
      <c r="L164" s="8"/>
      <c r="M164" s="8"/>
      <c r="N164" s="8"/>
    </row>
    <row r="165" spans="1:19" x14ac:dyDescent="0.2">
      <c r="D165" s="69"/>
      <c r="E165" s="69"/>
      <c r="F165" s="53"/>
      <c r="G165" s="53"/>
      <c r="H165" s="53"/>
      <c r="I165" s="8"/>
      <c r="J165" s="8"/>
      <c r="K165" s="8"/>
      <c r="L165" s="8"/>
      <c r="M165" s="8"/>
      <c r="N165" s="8"/>
    </row>
    <row r="166" spans="1:19" x14ac:dyDescent="0.2">
      <c r="A166" s="2" t="s">
        <v>59</v>
      </c>
      <c r="D166" s="69"/>
      <c r="E166" s="69"/>
      <c r="F166" s="53"/>
      <c r="G166" s="53"/>
      <c r="H166" s="53"/>
      <c r="I166" s="8"/>
      <c r="J166" s="8"/>
      <c r="K166" s="8"/>
      <c r="L166" s="8"/>
      <c r="M166" s="8"/>
      <c r="N166" s="8"/>
    </row>
    <row r="167" spans="1:19" x14ac:dyDescent="0.2">
      <c r="A167" t="s">
        <v>60</v>
      </c>
      <c r="D167" s="69"/>
      <c r="E167" s="69"/>
      <c r="F167" s="53">
        <f>F73/F54</f>
        <v>5.0297872340425531</v>
      </c>
      <c r="G167" s="53">
        <f>G73/G54</f>
        <v>5.3942814145974411</v>
      </c>
      <c r="H167" s="53">
        <f>H73/H54</f>
        <v>6.1227501799856014</v>
      </c>
      <c r="I167" s="8">
        <v>7.39</v>
      </c>
      <c r="J167" s="8">
        <f>K73/K54</f>
        <v>6.5661365272596379</v>
      </c>
      <c r="K167" s="8">
        <f>M73/M54</f>
        <v>6.9692150247814881</v>
      </c>
      <c r="L167" s="8">
        <f>O73/O54</f>
        <v>7.3356500225286254</v>
      </c>
      <c r="M167" s="8">
        <f>Q73/Q54</f>
        <v>7.6687727477532963</v>
      </c>
      <c r="N167" s="8">
        <f>S73/S54</f>
        <v>7.9716115888666321</v>
      </c>
    </row>
    <row r="168" spans="1:19" x14ac:dyDescent="0.2">
      <c r="D168" s="69"/>
      <c r="E168" s="69"/>
      <c r="F168" s="53"/>
      <c r="G168" s="53"/>
      <c r="H168" s="53"/>
      <c r="I168" s="8"/>
      <c r="J168" s="8"/>
      <c r="K168" s="8"/>
      <c r="L168" s="8"/>
      <c r="M168" s="8"/>
      <c r="N168" s="8"/>
    </row>
    <row r="169" spans="1:19" ht="15.75" thickBo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</row>
    <row r="170" spans="1:19" ht="15.75" thickTop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x14ac:dyDescent="0.2">
      <c r="S171" s="25" t="s">
        <v>61</v>
      </c>
    </row>
    <row r="172" spans="1:19" x14ac:dyDescent="0.2">
      <c r="A172" t="s">
        <v>131</v>
      </c>
    </row>
  </sheetData>
  <phoneticPr fontId="0" type="noConversion"/>
  <pageMargins left="0.5" right="0.5" top="1" bottom="1" header="0.5" footer="0.5"/>
  <pageSetup orientation="portrait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Pink, George H</dc:creator>
  <cp:lastModifiedBy>Joe Pixler</cp:lastModifiedBy>
  <dcterms:created xsi:type="dcterms:W3CDTF">1999-04-21T13:43:09Z</dcterms:created>
  <dcterms:modified xsi:type="dcterms:W3CDTF">2022-03-15T16:17:27Z</dcterms:modified>
</cp:coreProperties>
</file>